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defaultThemeVersion="124226"/>
  <mc:AlternateContent xmlns:mc="http://schemas.openxmlformats.org/markup-compatibility/2006">
    <mc:Choice Requires="x15">
      <x15ac:absPath xmlns:x15ac="http://schemas.microsoft.com/office/spreadsheetml/2010/11/ac" url="G:\ppo\IC\PPOICMGLB\2. Aanbesteding Glb\31199319 Brabant Oost 2025-2031\AANBESTEDING\Bijlage bij contract\"/>
    </mc:Choice>
  </mc:AlternateContent>
  <xr:revisionPtr revIDLastSave="0" documentId="8_{474427E2-E49A-4F62-9B2A-EC93141BA460}" xr6:coauthVersionLast="47" xr6:coauthVersionMax="47" xr10:uidLastSave="{00000000-0000-0000-0000-000000000000}"/>
  <bookViews>
    <workbookView xWindow="-120" yWindow="-120" windowWidth="29040" windowHeight="15840" tabRatio="781" xr2:uid="{00000000-000D-0000-FFFF-FFFF00000000}"/>
  </bookViews>
  <sheets>
    <sheet name="P1 Uden Prov" sheetId="7" r:id="rId1"/>
    <sheet name="P1 Uden Gem Boekel" sheetId="10" r:id="rId2"/>
    <sheet name="P4 Oirschot Prov" sheetId="9" r:id="rId3"/>
    <sheet name="P 5 Helmond Prov" sheetId="2" r:id="rId4"/>
    <sheet name="P6 Westerhoven Prov" sheetId="8" r:id="rId5"/>
  </sheets>
  <externalReferences>
    <externalReference r:id="rId6"/>
  </externalReferences>
  <definedNames>
    <definedName name="_xlnm._FilterDatabase" localSheetId="3" hidden="1">'P 5 Helmond Prov'!$A$5:$Y$39</definedName>
    <definedName name="_xlnm._FilterDatabase" localSheetId="1" hidden="1">'P1 Uden Gem Boekel'!$A$5:$Y$48</definedName>
    <definedName name="_xlnm._FilterDatabase" localSheetId="0" hidden="1">'P1 Uden Prov'!$A$5:$Y$48</definedName>
    <definedName name="_xlnm._FilterDatabase" localSheetId="2" hidden="1">'P4 Oirschot Prov'!$A$5:$Y$39</definedName>
    <definedName name="_xlnm._FilterDatabase" localSheetId="4" hidden="1">'P6 Westerhoven Prov'!$A$1:$Y$44</definedName>
    <definedName name="_xlnm.Print_Area" localSheetId="3">'P 5 Helmond Prov'!$A$1:$Y$44</definedName>
    <definedName name="_xlnm.Print_Area" localSheetId="1">'P1 Uden Gem Boekel'!$A$1:$Y$55</definedName>
    <definedName name="_xlnm.Print_Area" localSheetId="0">'P1 Uden Prov'!$A$1:$Y$55</definedName>
    <definedName name="_xlnm.Print_Area" localSheetId="2">'P4 Oirschot Prov'!$A$1:$Y$44</definedName>
    <definedName name="_xlnm.Print_Area" localSheetId="4">'P6 Westerhoven Prov'!$A$1:$Y$46</definedName>
    <definedName name="materieel">[1]selectie!$A$2:$A$10</definedName>
    <definedName name="Steunpunt">[1]selectie!$A$13:$A$20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1" i="8" l="1"/>
  <c r="M20" i="8"/>
  <c r="M19" i="8"/>
  <c r="M18" i="8"/>
  <c r="M17" i="8"/>
  <c r="M16" i="8"/>
  <c r="M15" i="8"/>
  <c r="M14" i="8"/>
  <c r="M13" i="8"/>
  <c r="M12" i="8"/>
  <c r="M11" i="8"/>
  <c r="M10" i="8"/>
  <c r="M9" i="8"/>
  <c r="M8" i="8"/>
  <c r="M7" i="8"/>
  <c r="M6" i="8"/>
  <c r="M30" i="2"/>
  <c r="M29" i="2"/>
  <c r="M28" i="2"/>
  <c r="M27" i="2"/>
  <c r="M26" i="2"/>
  <c r="M25" i="2"/>
  <c r="M24" i="2"/>
  <c r="M23" i="2"/>
  <c r="M22" i="2"/>
  <c r="M21" i="2"/>
  <c r="M20" i="2"/>
  <c r="M19" i="2"/>
  <c r="M18" i="2"/>
  <c r="M17" i="2"/>
  <c r="M16" i="2"/>
  <c r="M15" i="2"/>
  <c r="M14" i="2"/>
  <c r="M13" i="2"/>
  <c r="M12" i="2"/>
  <c r="M11" i="2"/>
  <c r="M10" i="2"/>
  <c r="M9" i="2"/>
  <c r="M8" i="2"/>
  <c r="M7" i="2"/>
  <c r="M6" i="2"/>
  <c r="M22" i="9"/>
  <c r="M21" i="9"/>
  <c r="M20" i="9"/>
  <c r="M19" i="9"/>
  <c r="M18" i="9"/>
  <c r="M17" i="9"/>
  <c r="M16" i="9"/>
  <c r="M15" i="9"/>
  <c r="M14" i="9"/>
  <c r="M13" i="9"/>
  <c r="M12" i="9"/>
  <c r="M11" i="9"/>
  <c r="M10" i="9"/>
  <c r="M9" i="9"/>
  <c r="M8" i="9"/>
  <c r="M7" i="9"/>
  <c r="M6" i="9"/>
  <c r="M47" i="7"/>
  <c r="M46" i="7"/>
  <c r="M45" i="7"/>
  <c r="M44" i="7"/>
  <c r="M43" i="7"/>
  <c r="M42" i="7"/>
  <c r="M41" i="7"/>
  <c r="M40" i="7"/>
  <c r="M39" i="7"/>
  <c r="M38" i="7"/>
  <c r="M37" i="7"/>
  <c r="M36" i="7"/>
  <c r="M35" i="7"/>
  <c r="M34" i="7"/>
  <c r="M33" i="7"/>
  <c r="M32" i="7"/>
  <c r="M31" i="7"/>
  <c r="M30" i="7"/>
  <c r="M29" i="7"/>
  <c r="M28" i="7"/>
  <c r="M27" i="7"/>
  <c r="M25" i="7"/>
  <c r="M24" i="7"/>
  <c r="M23" i="7"/>
  <c r="M22" i="7"/>
  <c r="M21" i="7"/>
  <c r="M20" i="7"/>
  <c r="M19" i="7"/>
  <c r="M18" i="7"/>
  <c r="M17" i="7"/>
  <c r="M16" i="7"/>
  <c r="M15" i="7"/>
  <c r="M14" i="7"/>
  <c r="M13" i="7"/>
  <c r="M12" i="7"/>
  <c r="M11" i="7"/>
  <c r="M10" i="7"/>
  <c r="M9" i="7"/>
  <c r="M8" i="7"/>
</calcChain>
</file>

<file path=xl/sharedStrings.xml><?xml version="1.0" encoding="utf-8"?>
<sst xmlns="http://schemas.openxmlformats.org/spreadsheetml/2006/main" count="1113" uniqueCount="220">
  <si>
    <t>Facilitor nr.</t>
  </si>
  <si>
    <t>Leverancier</t>
  </si>
  <si>
    <t>Naam steunpunt</t>
  </si>
  <si>
    <t>Bijlage 1</t>
  </si>
  <si>
    <t>Kenteken 
(tractie)</t>
  </si>
  <si>
    <t>Kenteken oplegger
(indien van toepassing)</t>
  </si>
  <si>
    <t>Tractie :
Massa rijklaar</t>
  </si>
  <si>
    <t>Toegestane maximum massa</t>
  </si>
  <si>
    <t>Gewicht sneeuwploeg</t>
  </si>
  <si>
    <t>In te vullen als bijlage bij uitvoeringsplan</t>
  </si>
  <si>
    <t>Minimale verplichte categorie DIN-plaat</t>
  </si>
  <si>
    <t>Naam Transporteur</t>
  </si>
  <si>
    <t>Gewicht strooier + dooimiddel</t>
  </si>
  <si>
    <t xml:space="preserve">Steunpunt: </t>
  </si>
  <si>
    <t>Indicatieve route   of
Vastgestelde route.</t>
  </si>
  <si>
    <t>Euro norm
tractie</t>
  </si>
  <si>
    <t>PRV kenteken</t>
  </si>
  <si>
    <t>Inhoud / Breedte</t>
  </si>
  <si>
    <t>Verplicht type tractie</t>
  </si>
  <si>
    <t>Soort activa</t>
  </si>
  <si>
    <t>Type</t>
  </si>
  <si>
    <t>Serie nr.</t>
  </si>
  <si>
    <t>Aanschaf jaar</t>
  </si>
  <si>
    <t>Mogelijk geplande vervanging</t>
  </si>
  <si>
    <t>Verplichte inzet</t>
  </si>
  <si>
    <t>Type aandrijving</t>
  </si>
  <si>
    <t>Type stekker t.b.v. cabinedoorvoer</t>
  </si>
  <si>
    <t>Opmerking</t>
  </si>
  <si>
    <t>Aebi - Schmidt</t>
  </si>
  <si>
    <t>Gewicht Strooier + dooimiddel</t>
  </si>
  <si>
    <t>Gewicht sneeuwPloeg</t>
  </si>
  <si>
    <t>CALCIUM MENGINSTALLATIE 33% 90.000 LITER</t>
  </si>
  <si>
    <t>Wolfheze</t>
  </si>
  <si>
    <t>Versie 1 9/12/2024</t>
  </si>
  <si>
    <t>Oirschot  (Provincie Noord-Brabant)          Zaak ID 31199319</t>
  </si>
  <si>
    <t>Uden (Provincie Noord-Brabant)          Zaak ID 31199319</t>
  </si>
  <si>
    <t>Uden (Gem Boekel)          Zaak ID 31199319  Materieel staat op Uden.</t>
  </si>
  <si>
    <t>Helmond  (Provincie Noord-Brabant)          Zaak ID 31199319</t>
  </si>
  <si>
    <t>Westerhoven  (Provincie Noord-Brabant)          Zaak ID 31199319</t>
  </si>
  <si>
    <t>Perceel 6 Uitvoeringscontract Brabant Oost (Provincie Noord-Brabant)</t>
  </si>
  <si>
    <t>Perceel 5 Uitvoeringscontract Brabant Oost (Provincie Noord-Brabant)</t>
  </si>
  <si>
    <t>Perceel 4 Uitvoeringscontract Brabant Oost (Provincie Noord-Brabant)</t>
  </si>
  <si>
    <t>Perceel 1 Uitvoeringscontract Brabant Oost (Provincie Noord-Brabant)</t>
  </si>
  <si>
    <t>Perceel 1 Uitvoeringscontract Brabant Oost (Gem Boekel)</t>
  </si>
  <si>
    <t>SH1901</t>
  </si>
  <si>
    <t>SH2406</t>
  </si>
  <si>
    <t>SH2407</t>
  </si>
  <si>
    <t>SH2408</t>
  </si>
  <si>
    <t>SH1604</t>
  </si>
  <si>
    <t>SH1611</t>
  </si>
  <si>
    <t>SH1608</t>
  </si>
  <si>
    <t>SH1709</t>
  </si>
  <si>
    <t>SH1806</t>
  </si>
  <si>
    <t>SH1807</t>
  </si>
  <si>
    <t>SH1808</t>
  </si>
  <si>
    <t>SH1809</t>
  </si>
  <si>
    <t>SH1810</t>
  </si>
  <si>
    <t>SH1811</t>
  </si>
  <si>
    <t>PH1605</t>
  </si>
  <si>
    <t>PH1902</t>
  </si>
  <si>
    <t>PH2005</t>
  </si>
  <si>
    <t>PH2006</t>
  </si>
  <si>
    <t>PH2007</t>
  </si>
  <si>
    <t>PH2107</t>
  </si>
  <si>
    <t>PH2410</t>
  </si>
  <si>
    <t>PH0701</t>
  </si>
  <si>
    <t>PH0807</t>
  </si>
  <si>
    <t>PH0808</t>
  </si>
  <si>
    <t>PH0901</t>
  </si>
  <si>
    <t>PH0902</t>
  </si>
  <si>
    <t>PH1001</t>
  </si>
  <si>
    <t>PH1002</t>
  </si>
  <si>
    <t>SF2203</t>
  </si>
  <si>
    <t>SF2306</t>
  </si>
  <si>
    <t>SF2307</t>
  </si>
  <si>
    <t>SF2402</t>
  </si>
  <si>
    <t>SF1601</t>
  </si>
  <si>
    <t>SF1606</t>
  </si>
  <si>
    <t>SF1701</t>
  </si>
  <si>
    <t>PF2201</t>
  </si>
  <si>
    <t>PF2303</t>
  </si>
  <si>
    <t>PF2411</t>
  </si>
  <si>
    <t>PF2412</t>
  </si>
  <si>
    <t>PF2413</t>
  </si>
  <si>
    <t>PF0901</t>
  </si>
  <si>
    <t>PF1701</t>
  </si>
  <si>
    <t>VRACHTWAGEN</t>
  </si>
  <si>
    <t>Hoofdrijbaanstrooier</t>
  </si>
  <si>
    <t>Hoofdrijbaanploeg</t>
  </si>
  <si>
    <t>Bedrijfsvoertuig</t>
  </si>
  <si>
    <t>Fietspadstrooier</t>
  </si>
  <si>
    <t>Fietspadploeg</t>
  </si>
  <si>
    <t xml:space="preserve">Oranje tekst, ploeg heeft geen knipperlichten maar wordt tijdens de looptijd van het contract vervangen. </t>
  </si>
  <si>
    <t>Rode tekst, ploeg heeft geen knipperlichten en wordt tijdens de looptijd van het contract niet vervangen worden.</t>
  </si>
  <si>
    <t xml:space="preserve">Groene tekst, ploeg is voorzien van knipperlichten. </t>
  </si>
  <si>
    <t>Stratos B60-36 PCLN-490</t>
  </si>
  <si>
    <t>Epoke Sirius AST 5m3 Medium</t>
  </si>
  <si>
    <t>Stratos B90-42 PESN-700</t>
  </si>
  <si>
    <t>Stratos B70-42 PESN-700</t>
  </si>
  <si>
    <t>Stratos B60-42 PESN-700</t>
  </si>
  <si>
    <t>SNK 34.1</t>
  </si>
  <si>
    <t>SNK 30.2</t>
  </si>
  <si>
    <t>SNK 34.2</t>
  </si>
  <si>
    <t>Villeton LR 3400</t>
  </si>
  <si>
    <t>SNK 34</t>
  </si>
  <si>
    <t xml:space="preserve">SNK 34 </t>
  </si>
  <si>
    <t>SNK34.1</t>
  </si>
  <si>
    <t xml:space="preserve">SNK 34.1 </t>
  </si>
  <si>
    <t>Epoke Igloo S2400 RVS 1100 l</t>
  </si>
  <si>
    <t>Synthos B11-21 AWESN-350</t>
  </si>
  <si>
    <t>Synthos B11-21-AWESN-350</t>
  </si>
  <si>
    <t>LMT 24.80</t>
  </si>
  <si>
    <t>SNK 24</t>
  </si>
  <si>
    <t>SNK 21,2</t>
  </si>
  <si>
    <t>Uden</t>
  </si>
  <si>
    <t>prev + cur</t>
  </si>
  <si>
    <t>cur</t>
  </si>
  <si>
    <t>Vastgestelde route</t>
  </si>
  <si>
    <t>Naaf</t>
  </si>
  <si>
    <t>EVO</t>
  </si>
  <si>
    <t>Cabinedoorvoer Schuitemaker</t>
  </si>
  <si>
    <t>Aebi-Schmidt</t>
  </si>
  <si>
    <t>Schuitemaker</t>
  </si>
  <si>
    <t>SH2405</t>
  </si>
  <si>
    <t>SH1603</t>
  </si>
  <si>
    <t>SH1610</t>
  </si>
  <si>
    <t>SH1703</t>
  </si>
  <si>
    <t>PH0805</t>
  </si>
  <si>
    <t>PH0905</t>
  </si>
  <si>
    <t>PH1105</t>
  </si>
  <si>
    <t>PH1106</t>
  </si>
  <si>
    <t>PH1107</t>
  </si>
  <si>
    <t>PH1603</t>
  </si>
  <si>
    <t>PH1604</t>
  </si>
  <si>
    <t>SF2309</t>
  </si>
  <si>
    <t>SF1301</t>
  </si>
  <si>
    <t>SF1804</t>
  </si>
  <si>
    <t>PF2002</t>
  </si>
  <si>
    <t>PF2106</t>
  </si>
  <si>
    <t>PF2302</t>
  </si>
  <si>
    <t>Rode tekst, sneeuwploeg heeft geen knipperlichten en wordt tijdens de looptijd van het contract niet vervangen worden.</t>
  </si>
  <si>
    <t xml:space="preserve">Oranje tekst, sneeuwploeg heeft geen knipperlichten maar wordt tijdens de looptijd van het contract vervangen. </t>
  </si>
  <si>
    <t xml:space="preserve">Groene tekst, sneeuwploeg is voorzien van knipperlichten. </t>
  </si>
  <si>
    <t>stratos B90-42 PESN-700</t>
  </si>
  <si>
    <t>stratos B70-42 PESN-700</t>
  </si>
  <si>
    <t>SNK 300 EPZ FLEXPRESS</t>
  </si>
  <si>
    <t>SNK 270 EPZ</t>
  </si>
  <si>
    <t>SL40</t>
  </si>
  <si>
    <t>Stratos2 08-15 AWCLN</t>
  </si>
  <si>
    <t>SNK 21</t>
  </si>
  <si>
    <t>SNK 180 EPZ</t>
  </si>
  <si>
    <t>Oirschot</t>
  </si>
  <si>
    <t>PREV + CUR</t>
  </si>
  <si>
    <t>CUR</t>
  </si>
  <si>
    <t>AEBI - SCMIDT</t>
  </si>
  <si>
    <t>SH2103</t>
  </si>
  <si>
    <t>SH1602</t>
  </si>
  <si>
    <t>SH1609</t>
  </si>
  <si>
    <t>SH1702</t>
  </si>
  <si>
    <t>SH1803</t>
  </si>
  <si>
    <t>SH1804</t>
  </si>
  <si>
    <t>PH2003</t>
  </si>
  <si>
    <t>PH2004</t>
  </si>
  <si>
    <t>PH0806</t>
  </si>
  <si>
    <t>PH0904</t>
  </si>
  <si>
    <t>PH1003</t>
  </si>
  <si>
    <t>PH1004</t>
  </si>
  <si>
    <t>PH1103</t>
  </si>
  <si>
    <t>PH1104</t>
  </si>
  <si>
    <t>PH1601</t>
  </si>
  <si>
    <t>PH1602</t>
  </si>
  <si>
    <t>PH1901</t>
  </si>
  <si>
    <t>SF2308</t>
  </si>
  <si>
    <t>SF1605</t>
  </si>
  <si>
    <t>SF2305</t>
  </si>
  <si>
    <t>SF1801</t>
  </si>
  <si>
    <t>PF2001</t>
  </si>
  <si>
    <t>PF1102</t>
  </si>
  <si>
    <t>PF1706</t>
  </si>
  <si>
    <t>PF1707</t>
  </si>
  <si>
    <t>Stratos B60L-42 PESN-700</t>
  </si>
  <si>
    <t>Snelwegploeg type ML51-A.1</t>
  </si>
  <si>
    <t>SNK 21.2</t>
  </si>
  <si>
    <t>SNK 24.1</t>
  </si>
  <si>
    <t>SNK 27.1</t>
  </si>
  <si>
    <t>Helmond</t>
  </si>
  <si>
    <t>NAAF</t>
  </si>
  <si>
    <t>SH2202</t>
  </si>
  <si>
    <t>SH1605</t>
  </si>
  <si>
    <t>SH1704</t>
  </si>
  <si>
    <t>PH2008</t>
  </si>
  <si>
    <t>PH0804</t>
  </si>
  <si>
    <t>PH0903</t>
  </si>
  <si>
    <t>PH1108</t>
  </si>
  <si>
    <t>PH1109</t>
  </si>
  <si>
    <t>SF2304</t>
  </si>
  <si>
    <t>Tractor</t>
  </si>
  <si>
    <t>SF2403</t>
  </si>
  <si>
    <t>SF1104</t>
  </si>
  <si>
    <t>SF2206</t>
  </si>
  <si>
    <t>PF2003</t>
  </si>
  <si>
    <t>PF2004</t>
  </si>
  <si>
    <t>PF2005</t>
  </si>
  <si>
    <t>PF0903</t>
  </si>
  <si>
    <r>
      <t>STRATOS 08-15 AW</t>
    </r>
    <r>
      <rPr>
        <sz val="9"/>
        <color indexed="8"/>
        <rFont val="Arial"/>
        <family val="2"/>
      </rPr>
      <t>CL</t>
    </r>
  </si>
  <si>
    <t>SNK 27.2</t>
  </si>
  <si>
    <t>SNK 150</t>
  </si>
  <si>
    <t>Westerhoven</t>
  </si>
  <si>
    <t>Gedurende de looptijd van het bestek zal de opdrachtgever met ingang van 2025, indien er sneeuwploegen worden vervangen, de nieuwe sneeuwploegen uitrusten met richtingaanwijzers. In deze bijlage zijn die geplande vervangingen van deze sneeuwploegen in geel gemarkeerd. De aannemer dient hier rekening mee te houden en bij vervanging door een nieuwe sneeuwPloeg met richtingaanwijzers te zorgen voor de in Bijlage 2 aangegeven 3-polige Hella stekkerdoos op de tractie. De hiermee gemoeide kosten worden geacht te zijn inbegrepen in de aannemingsprijzen per eenheid.</t>
  </si>
  <si>
    <t>Gedurende de looptijd van het bestek zal de opdrachtgever met ingang van 2025, indien er sneeuwploegen worden vervangen, de nieuwe sneeuwploegen uitrusten met richtingaanwijzers. In deze bijlage zijn die geplande vervangingen van deze sneeuwploegen gemarkeerd zoals is aangegeven in de onderstaande tekst. De aannemer dient hier rekening mee te houden en bij vervanging door een nieuwe sneeuwploeg met richtingaanwijzers te zorgen voor de in Bijlage 2 aangegeven 3-polige Hella stekkerdoos op de tractie. De hiermee gemoeide kosten worden geacht te zijn inbegrepen in de aannemingsprijzen per eenheid.</t>
  </si>
  <si>
    <t>Vrachtwagen</t>
  </si>
  <si>
    <t>SH0802</t>
  </si>
  <si>
    <t>PH1701</t>
  </si>
  <si>
    <t>Onbekend</t>
  </si>
  <si>
    <t>SF1103</t>
  </si>
  <si>
    <t>Stratos B11L-18 AWCLN-280</t>
  </si>
  <si>
    <t>STRATOS 60-36 PCLN</t>
  </si>
  <si>
    <t>Traxos S12T</t>
  </si>
  <si>
    <t>Villeton LMT 20.50</t>
  </si>
  <si>
    <t>HYL-240 24V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</si>
</sst>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 #,##0.00_ ;_ * \-#,##0.00_ ;_ * &quot;-&quot;??_ ;_ @_ "/>
    <numFmt numFmtId="164" formatCode="&quot;€&quot;\ #,##0.00"/>
    <numFmt numFmtId="165" formatCode="0.0"/>
    <numFmt numFmtId="166" formatCode="_ * #,##0_ ;_ * \-#,##0_ ;_ * &quot;-&quot;??_ ;_ @_ "/>
    <numFmt numFmtId="167" formatCode="_ * #,##0.0_ ;_ * \-#,##0.0_ ;_ * &quot;-&quot;??_ ;_ @_ "/>
  </numFmts>
  <fonts count="33" x14ac:knownFonts="1">
    <font>
      <sz val="10"/>
      <name val="Arial"/>
      <family val="2"/>
    </font>
    <font>
      <sz val="9"/>
      <color theme="1"/>
      <name val="Verdana"/>
      <family val="2"/>
    </font>
    <font>
      <sz val="9"/>
      <color theme="1"/>
      <name val="Verdana"/>
      <family val="2"/>
    </font>
    <font>
      <sz val="9"/>
      <color theme="1"/>
      <name val="Verdana"/>
      <family val="2"/>
    </font>
    <font>
      <b/>
      <sz val="12"/>
      <name val="Verdana"/>
      <family val="2"/>
    </font>
    <font>
      <sz val="9"/>
      <name val="Verdana"/>
      <family val="2"/>
    </font>
    <font>
      <b/>
      <u/>
      <sz val="9"/>
      <name val="Verdana"/>
      <family val="2"/>
    </font>
    <font>
      <b/>
      <sz val="9"/>
      <color indexed="8"/>
      <name val="Verdana"/>
      <family val="2"/>
    </font>
    <font>
      <sz val="10"/>
      <name val="V&amp;W Syntax (Adobe)"/>
      <family val="2"/>
    </font>
    <font>
      <b/>
      <sz val="9"/>
      <name val="Verdana"/>
      <family val="2"/>
    </font>
    <font>
      <sz val="8"/>
      <name val="Verdana"/>
      <family val="2"/>
    </font>
    <font>
      <sz val="9"/>
      <color theme="3"/>
      <name val="Verdana"/>
      <family val="2"/>
    </font>
    <font>
      <sz val="10"/>
      <name val="Arial"/>
      <family val="2"/>
    </font>
    <font>
      <sz val="11"/>
      <color indexed="8"/>
      <name val="Calibri"/>
      <family val="2"/>
    </font>
    <font>
      <b/>
      <sz val="24"/>
      <name val="Verdana"/>
      <family val="2"/>
    </font>
    <font>
      <b/>
      <sz val="10"/>
      <name val="Arial"/>
      <family val="2"/>
    </font>
    <font>
      <sz val="10"/>
      <name val="Arial"/>
      <family val="2"/>
    </font>
    <font>
      <sz val="11"/>
      <name val="Arial"/>
      <family val="2"/>
    </font>
    <font>
      <sz val="9"/>
      <color rgb="FF0070C0"/>
      <name val="Verdana"/>
      <family val="2"/>
    </font>
    <font>
      <sz val="9"/>
      <color indexed="8"/>
      <name val="Verdana"/>
      <family val="2"/>
    </font>
    <font>
      <sz val="9"/>
      <color rgb="FFFF0000"/>
      <name val="Verdana"/>
      <family val="2"/>
    </font>
    <font>
      <i/>
      <sz val="9"/>
      <name val="Verdana"/>
      <family val="2"/>
    </font>
    <font>
      <sz val="9"/>
      <name val="Arial"/>
      <family val="2"/>
    </font>
    <font>
      <sz val="9"/>
      <color rgb="FFFF0000"/>
      <name val="Arial"/>
      <family val="2"/>
    </font>
    <font>
      <sz val="8"/>
      <name val="Arial"/>
      <family val="2"/>
    </font>
    <font>
      <b/>
      <sz val="8"/>
      <color rgb="FFFF0000"/>
      <name val="Verdana"/>
      <family val="2"/>
    </font>
    <font>
      <b/>
      <sz val="14"/>
      <color rgb="FFFF0000"/>
      <name val="Verdana"/>
      <family val="2"/>
    </font>
    <font>
      <sz val="7"/>
      <color rgb="FFFF0000"/>
      <name val="Verdana"/>
      <family val="2"/>
    </font>
    <font>
      <b/>
      <sz val="7"/>
      <color rgb="FFFF0000"/>
      <name val="Verdana"/>
      <family val="2"/>
    </font>
    <font>
      <sz val="9"/>
      <color rgb="FF00B050"/>
      <name val="Verdana"/>
      <family val="2"/>
    </font>
    <font>
      <sz val="9"/>
      <color rgb="FFFFC000"/>
      <name val="Verdana"/>
      <family val="2"/>
    </font>
    <font>
      <sz val="9"/>
      <color indexed="8"/>
      <name val="Arial"/>
      <family val="2"/>
    </font>
    <font>
      <sz val="10"/>
      <color rgb="FFFF0000"/>
      <name val="Arial"/>
      <family val="2"/>
    </font>
  </fonts>
  <fills count="7">
    <fill>
      <patternFill patternType="none"/>
    </fill>
    <fill>
      <patternFill patternType="gray125"/>
    </fill>
    <fill>
      <patternFill patternType="solid">
        <fgColor theme="2"/>
        <bgColor indexed="64"/>
      </patternFill>
    </fill>
    <fill>
      <patternFill patternType="solid">
        <fgColor rgb="FF92D050"/>
        <bgColor indexed="64"/>
      </patternFill>
    </fill>
    <fill>
      <patternFill patternType="solid">
        <fgColor theme="0"/>
        <bgColor indexed="64"/>
      </patternFill>
    </fill>
    <fill>
      <patternFill patternType="solid">
        <fgColor theme="6" tint="0.39997558519241921"/>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2">
    <xf numFmtId="0" fontId="0" fillId="0" borderId="0"/>
    <xf numFmtId="0" fontId="8" fillId="0" borderId="0"/>
    <xf numFmtId="0" fontId="12" fillId="0" borderId="0" applyFill="0" applyBorder="0" applyAlignment="0"/>
    <xf numFmtId="0" fontId="12" fillId="0" borderId="0" applyFill="0" applyBorder="0" applyAlignment="0"/>
    <xf numFmtId="0" fontId="3" fillId="0" borderId="0"/>
    <xf numFmtId="0" fontId="13" fillId="0" borderId="0"/>
    <xf numFmtId="0" fontId="2" fillId="0" borderId="0"/>
    <xf numFmtId="0" fontId="16" fillId="0" borderId="0" applyFill="0" applyBorder="0" applyAlignment="0"/>
    <xf numFmtId="0" fontId="12" fillId="0" borderId="0"/>
    <xf numFmtId="0" fontId="12" fillId="0" borderId="0"/>
    <xf numFmtId="0" fontId="1" fillId="0" borderId="0"/>
    <xf numFmtId="43" fontId="12" fillId="0" borderId="0" applyFont="0" applyFill="0" applyBorder="0" applyAlignment="0" applyProtection="0"/>
  </cellStyleXfs>
  <cellXfs count="123">
    <xf numFmtId="0" fontId="0" fillId="0" borderId="0" xfId="0"/>
    <xf numFmtId="0" fontId="0" fillId="0" borderId="1" xfId="0" applyBorder="1" applyAlignment="1">
      <alignment horizontal="center"/>
    </xf>
    <xf numFmtId="0" fontId="0" fillId="4" borderId="1" xfId="0" applyFill="1" applyBorder="1" applyAlignment="1">
      <alignment horizontal="center"/>
    </xf>
    <xf numFmtId="0" fontId="0" fillId="4" borderId="1" xfId="0" applyFill="1" applyBorder="1" applyAlignment="1">
      <alignment horizontal="center" vertical="center"/>
    </xf>
    <xf numFmtId="0" fontId="20" fillId="0" borderId="1" xfId="0" applyFont="1" applyBorder="1" applyAlignment="1">
      <alignment horizontal="center"/>
    </xf>
    <xf numFmtId="0" fontId="7" fillId="2" borderId="1" xfId="0" applyFont="1" applyFill="1" applyBorder="1" applyAlignment="1">
      <alignment vertical="top"/>
    </xf>
    <xf numFmtId="0" fontId="7" fillId="2" borderId="1" xfId="0" applyFont="1" applyFill="1" applyBorder="1" applyAlignment="1">
      <alignment vertical="top" wrapText="1"/>
    </xf>
    <xf numFmtId="0" fontId="9" fillId="2" borderId="1" xfId="0" applyFont="1" applyFill="1" applyBorder="1" applyAlignment="1">
      <alignment vertical="top"/>
    </xf>
    <xf numFmtId="0" fontId="9" fillId="2" borderId="1" xfId="0" applyFont="1" applyFill="1" applyBorder="1" applyAlignment="1">
      <alignment vertical="top" wrapText="1"/>
    </xf>
    <xf numFmtId="0" fontId="9" fillId="3" borderId="1" xfId="0" applyFont="1" applyFill="1" applyBorder="1" applyAlignment="1">
      <alignment vertical="top" wrapText="1"/>
    </xf>
    <xf numFmtId="0" fontId="9" fillId="2" borderId="1" xfId="1" applyFont="1" applyFill="1" applyBorder="1" applyAlignment="1">
      <alignment vertical="top"/>
    </xf>
    <xf numFmtId="0" fontId="7" fillId="5" borderId="1" xfId="0" applyFont="1" applyFill="1" applyBorder="1" applyAlignment="1">
      <alignment vertical="top" wrapText="1"/>
    </xf>
    <xf numFmtId="0" fontId="17" fillId="6" borderId="1" xfId="0" applyFont="1" applyFill="1" applyBorder="1" applyAlignment="1">
      <alignment horizontal="center" vertical="center"/>
    </xf>
    <xf numFmtId="0" fontId="19" fillId="0" borderId="1" xfId="0" applyFont="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center"/>
    </xf>
    <xf numFmtId="0" fontId="5" fillId="0" borderId="1" xfId="0" applyFont="1" applyBorder="1" applyAlignment="1" applyProtection="1">
      <alignment horizontal="center" vertical="center"/>
      <protection locked="0"/>
    </xf>
    <xf numFmtId="0" fontId="10" fillId="0" borderId="1" xfId="0" applyFont="1" applyBorder="1" applyAlignment="1">
      <alignment horizontal="center"/>
    </xf>
    <xf numFmtId="0" fontId="5" fillId="0" borderId="1" xfId="9" applyFont="1" applyBorder="1" applyAlignment="1">
      <alignment horizontal="center" vertical="center"/>
    </xf>
    <xf numFmtId="0" fontId="19" fillId="0" borderId="1" xfId="0" applyFont="1" applyBorder="1" applyAlignment="1">
      <alignment horizontal="center"/>
    </xf>
    <xf numFmtId="0" fontId="20" fillId="0" borderId="1" xfId="0" applyFont="1" applyBorder="1" applyAlignment="1">
      <alignment horizontal="center" vertical="center"/>
    </xf>
    <xf numFmtId="0" fontId="0" fillId="0" borderId="1" xfId="0" applyBorder="1" applyAlignment="1">
      <alignment horizontal="center" vertical="center"/>
    </xf>
    <xf numFmtId="0" fontId="21" fillId="0" borderId="1" xfId="0" applyFont="1" applyBorder="1" applyAlignment="1">
      <alignment horizontal="center" vertical="center"/>
    </xf>
    <xf numFmtId="164" fontId="11" fillId="0" borderId="1" xfId="0" applyNumberFormat="1" applyFont="1" applyBorder="1" applyAlignment="1">
      <alignment horizontal="center" vertical="center"/>
    </xf>
    <xf numFmtId="0" fontId="22" fillId="0" borderId="1" xfId="0" applyFont="1" applyBorder="1" applyAlignment="1">
      <alignment horizontal="center" vertical="center"/>
    </xf>
    <xf numFmtId="0" fontId="23" fillId="0" borderId="1" xfId="0" applyFont="1" applyBorder="1" applyAlignment="1">
      <alignment horizontal="center" vertical="center"/>
    </xf>
    <xf numFmtId="0" fontId="5" fillId="4" borderId="1" xfId="0" applyFont="1" applyFill="1" applyBorder="1" applyAlignment="1">
      <alignment horizontal="center" vertical="center"/>
    </xf>
    <xf numFmtId="0" fontId="5" fillId="4" borderId="1" xfId="0" applyFont="1" applyFill="1" applyBorder="1" applyAlignment="1">
      <alignment horizontal="center"/>
    </xf>
    <xf numFmtId="0" fontId="5" fillId="4" borderId="1" xfId="7" applyFont="1" applyFill="1" applyBorder="1" applyAlignment="1">
      <alignment horizontal="center" vertical="center"/>
    </xf>
    <xf numFmtId="0" fontId="19" fillId="4" borderId="1" xfId="0" applyFont="1" applyFill="1" applyBorder="1" applyAlignment="1">
      <alignment horizontal="center"/>
    </xf>
    <xf numFmtId="0" fontId="21" fillId="4" borderId="1" xfId="0" applyFont="1" applyFill="1" applyBorder="1" applyAlignment="1">
      <alignment horizontal="center"/>
    </xf>
    <xf numFmtId="0" fontId="5" fillId="4" borderId="1" xfId="7" applyFont="1" applyFill="1" applyBorder="1" applyAlignment="1" applyProtection="1">
      <alignment horizontal="center" vertical="center"/>
      <protection locked="0"/>
    </xf>
    <xf numFmtId="0" fontId="5" fillId="4" borderId="1" xfId="9" applyFont="1" applyFill="1" applyBorder="1" applyAlignment="1">
      <alignment horizontal="center" vertical="center"/>
    </xf>
    <xf numFmtId="0" fontId="20" fillId="4" borderId="1" xfId="0" applyFont="1" applyFill="1" applyBorder="1" applyAlignment="1">
      <alignment horizontal="center"/>
    </xf>
    <xf numFmtId="0" fontId="7" fillId="2" borderId="1" xfId="0" applyFont="1" applyFill="1" applyBorder="1" applyAlignment="1">
      <alignment horizontal="center" vertical="top"/>
    </xf>
    <xf numFmtId="0" fontId="9" fillId="2" borderId="1" xfId="0" applyFont="1" applyFill="1" applyBorder="1" applyAlignment="1">
      <alignment horizontal="center" vertical="top" wrapText="1"/>
    </xf>
    <xf numFmtId="0" fontId="7" fillId="2" borderId="1" xfId="0" applyFont="1" applyFill="1" applyBorder="1" applyAlignment="1">
      <alignment horizontal="center" vertical="top" wrapText="1"/>
    </xf>
    <xf numFmtId="0" fontId="9" fillId="2" borderId="1" xfId="1" applyFont="1" applyFill="1" applyBorder="1" applyAlignment="1">
      <alignment horizontal="center" vertical="top"/>
    </xf>
    <xf numFmtId="0" fontId="9" fillId="3" borderId="1" xfId="0" applyFont="1" applyFill="1" applyBorder="1" applyAlignment="1">
      <alignment horizontal="center" vertical="top" wrapText="1"/>
    </xf>
    <xf numFmtId="0" fontId="9" fillId="2" borderId="1" xfId="0" applyFont="1" applyFill="1" applyBorder="1" applyAlignment="1">
      <alignment horizontal="center" vertical="top"/>
    </xf>
    <xf numFmtId="0" fontId="7" fillId="5" borderId="1" xfId="0" applyFont="1" applyFill="1" applyBorder="1" applyAlignment="1">
      <alignment horizontal="center" vertical="top" wrapText="1"/>
    </xf>
    <xf numFmtId="49" fontId="0" fillId="0" borderId="1" xfId="0" applyNumberFormat="1" applyBorder="1" applyAlignment="1">
      <alignment horizontal="center" wrapText="1"/>
    </xf>
    <xf numFmtId="0" fontId="4" fillId="4" borderId="1" xfId="0" applyFont="1" applyFill="1" applyBorder="1" applyAlignment="1">
      <alignment horizontal="center"/>
    </xf>
    <xf numFmtId="0" fontId="6" fillId="4" borderId="1" xfId="0" applyFont="1" applyFill="1" applyBorder="1" applyAlignment="1">
      <alignment horizontal="center"/>
    </xf>
    <xf numFmtId="0" fontId="10" fillId="4" borderId="1" xfId="0" applyFont="1" applyFill="1" applyBorder="1" applyAlignment="1">
      <alignment horizontal="center"/>
    </xf>
    <xf numFmtId="0" fontId="9" fillId="0" borderId="1" xfId="0" applyFont="1" applyBorder="1" applyAlignment="1">
      <alignment horizontal="center" vertical="top"/>
    </xf>
    <xf numFmtId="0" fontId="0" fillId="0" borderId="1" xfId="0" applyBorder="1" applyAlignment="1">
      <alignment horizontal="center" wrapText="1"/>
    </xf>
    <xf numFmtId="49" fontId="22" fillId="4" borderId="1" xfId="0" applyNumberFormat="1" applyFont="1" applyFill="1" applyBorder="1" applyAlignment="1">
      <alignment horizontal="center" vertical="center" wrapText="1"/>
    </xf>
    <xf numFmtId="0" fontId="22" fillId="4" borderId="1" xfId="0" applyFont="1" applyFill="1" applyBorder="1" applyAlignment="1">
      <alignment horizontal="center" vertical="center"/>
    </xf>
    <xf numFmtId="1" fontId="22" fillId="4" borderId="1" xfId="0" applyNumberFormat="1" applyFont="1" applyFill="1" applyBorder="1" applyAlignment="1">
      <alignment horizontal="center" vertical="center"/>
    </xf>
    <xf numFmtId="2" fontId="22" fillId="4" borderId="1" xfId="0" applyNumberFormat="1" applyFont="1" applyFill="1" applyBorder="1" applyAlignment="1">
      <alignment horizontal="center" vertical="center"/>
    </xf>
    <xf numFmtId="0" fontId="22" fillId="4" borderId="1" xfId="0" applyFont="1" applyFill="1" applyBorder="1" applyAlignment="1">
      <alignment horizontal="center"/>
    </xf>
    <xf numFmtId="0" fontId="22" fillId="4" borderId="1" xfId="0" quotePrefix="1" applyFont="1" applyFill="1" applyBorder="1" applyAlignment="1">
      <alignment horizontal="center" vertical="center"/>
    </xf>
    <xf numFmtId="0" fontId="0" fillId="0" borderId="1" xfId="0" applyBorder="1"/>
    <xf numFmtId="0" fontId="6" fillId="0" borderId="1" xfId="0" applyFont="1" applyBorder="1" applyAlignment="1">
      <alignment horizontal="center"/>
    </xf>
    <xf numFmtId="0" fontId="5" fillId="4" borderId="1" xfId="0" applyFont="1" applyFill="1" applyBorder="1" applyAlignment="1">
      <alignment horizontal="center" vertical="top" wrapText="1"/>
    </xf>
    <xf numFmtId="49" fontId="5" fillId="0" borderId="1" xfId="0" applyNumberFormat="1" applyFont="1" applyBorder="1" applyAlignment="1">
      <alignment horizontal="center" vertical="center" wrapText="1"/>
    </xf>
    <xf numFmtId="0" fontId="5" fillId="0" borderId="1" xfId="0" applyFont="1" applyBorder="1"/>
    <xf numFmtId="0" fontId="4" fillId="4" borderId="1" xfId="0" applyFont="1" applyFill="1" applyBorder="1"/>
    <xf numFmtId="0" fontId="5" fillId="4" borderId="1" xfId="0" applyFont="1" applyFill="1" applyBorder="1"/>
    <xf numFmtId="0" fontId="6" fillId="4" borderId="1" xfId="0" applyFont="1" applyFill="1" applyBorder="1" applyAlignment="1">
      <alignment horizontal="left"/>
    </xf>
    <xf numFmtId="0" fontId="9" fillId="0" borderId="1" xfId="0" applyFont="1" applyBorder="1" applyAlignment="1">
      <alignment vertical="top"/>
    </xf>
    <xf numFmtId="0" fontId="0" fillId="0" borderId="1" xfId="0" applyBorder="1" applyAlignment="1">
      <alignment wrapText="1"/>
    </xf>
    <xf numFmtId="49" fontId="0" fillId="0" borderId="1" xfId="0" applyNumberFormat="1" applyBorder="1" applyAlignment="1">
      <alignment wrapText="1"/>
    </xf>
    <xf numFmtId="0" fontId="22" fillId="4" borderId="1" xfId="0" quotePrefix="1" applyFont="1" applyFill="1" applyBorder="1" applyAlignment="1">
      <alignment horizontal="left" vertical="center"/>
    </xf>
    <xf numFmtId="0" fontId="22" fillId="4" borderId="1" xfId="0" applyFont="1" applyFill="1" applyBorder="1"/>
    <xf numFmtId="0" fontId="25" fillId="0" borderId="1" xfId="0" applyFont="1" applyBorder="1" applyAlignment="1">
      <alignment horizontal="center"/>
    </xf>
    <xf numFmtId="0" fontId="27" fillId="4" borderId="1" xfId="0" applyFont="1" applyFill="1" applyBorder="1"/>
    <xf numFmtId="0" fontId="27" fillId="4" borderId="1" xfId="0" applyFont="1" applyFill="1" applyBorder="1" applyAlignment="1">
      <alignment horizontal="center"/>
    </xf>
    <xf numFmtId="0" fontId="28" fillId="0" borderId="1" xfId="0" applyFont="1" applyBorder="1" applyAlignment="1">
      <alignment horizontal="center"/>
    </xf>
    <xf numFmtId="0" fontId="5" fillId="0" borderId="1" xfId="0" applyFont="1" applyBorder="1" applyAlignment="1">
      <alignment vertical="center"/>
    </xf>
    <xf numFmtId="165" fontId="5" fillId="4" borderId="1" xfId="0" applyNumberFormat="1" applyFont="1" applyFill="1" applyBorder="1" applyAlignment="1">
      <alignment horizontal="center"/>
    </xf>
    <xf numFmtId="0" fontId="29" fillId="4" borderId="1" xfId="0" applyFont="1" applyFill="1" applyBorder="1" applyAlignment="1">
      <alignment horizontal="center"/>
    </xf>
    <xf numFmtId="0" fontId="30" fillId="4" borderId="1" xfId="0" applyFont="1" applyFill="1" applyBorder="1" applyAlignment="1">
      <alignment horizontal="center"/>
    </xf>
    <xf numFmtId="0" fontId="20" fillId="4" borderId="1" xfId="0" applyFont="1" applyFill="1" applyBorder="1" applyAlignment="1">
      <alignment horizontal="center" vertical="center"/>
    </xf>
    <xf numFmtId="0" fontId="17" fillId="0" borderId="1" xfId="0" applyFont="1" applyBorder="1" applyAlignment="1">
      <alignment horizontal="center" vertical="center"/>
    </xf>
    <xf numFmtId="0" fontId="20" fillId="0" borderId="1" xfId="0" applyFont="1" applyBorder="1"/>
    <xf numFmtId="0" fontId="30" fillId="0" borderId="1" xfId="0" applyFont="1" applyBorder="1"/>
    <xf numFmtId="0" fontId="29" fillId="0" borderId="1" xfId="0" applyFont="1" applyBorder="1"/>
    <xf numFmtId="0" fontId="5" fillId="0" borderId="1" xfId="0" applyFont="1" applyBorder="1" applyAlignment="1">
      <alignment horizontal="center" vertical="top"/>
    </xf>
    <xf numFmtId="0" fontId="29" fillId="0" borderId="1" xfId="0" applyFont="1" applyBorder="1" applyAlignment="1">
      <alignment horizontal="left" vertical="top"/>
    </xf>
    <xf numFmtId="0" fontId="5" fillId="0" borderId="1" xfId="0" applyFont="1" applyBorder="1" applyAlignment="1">
      <alignment horizontal="left" vertical="top"/>
    </xf>
    <xf numFmtId="0" fontId="30" fillId="0" borderId="1" xfId="0" applyFont="1" applyBorder="1" applyAlignment="1">
      <alignment horizontal="center"/>
    </xf>
    <xf numFmtId="165" fontId="5" fillId="0" borderId="1" xfId="0" applyNumberFormat="1" applyFont="1" applyBorder="1" applyAlignment="1" applyProtection="1">
      <alignment horizontal="center" vertical="center"/>
      <protection locked="0"/>
    </xf>
    <xf numFmtId="0" fontId="29" fillId="0" borderId="1" xfId="0" applyFont="1" applyBorder="1" applyAlignment="1">
      <alignment horizontal="center"/>
    </xf>
    <xf numFmtId="0" fontId="20" fillId="0" borderId="1" xfId="0" applyFont="1" applyBorder="1" applyAlignment="1">
      <alignment vertical="top"/>
    </xf>
    <xf numFmtId="0" fontId="20" fillId="0" borderId="1" xfId="0" applyFont="1" applyBorder="1" applyAlignment="1">
      <alignment horizontal="center" vertical="top"/>
    </xf>
    <xf numFmtId="0" fontId="23" fillId="0" borderId="1" xfId="0" applyFont="1" applyBorder="1" applyAlignment="1">
      <alignment horizontal="center" vertical="top"/>
    </xf>
    <xf numFmtId="0" fontId="12" fillId="4" borderId="1" xfId="0" applyFont="1" applyFill="1" applyBorder="1" applyAlignment="1">
      <alignment horizontal="left" vertical="top"/>
    </xf>
    <xf numFmtId="0" fontId="0" fillId="0" borderId="1" xfId="0" applyBorder="1" applyAlignment="1">
      <alignment vertical="top"/>
    </xf>
    <xf numFmtId="0" fontId="12" fillId="4" borderId="1" xfId="0" applyFont="1" applyFill="1" applyBorder="1" applyAlignment="1">
      <alignment horizontal="left" vertical="top" wrapText="1"/>
    </xf>
    <xf numFmtId="0" fontId="22" fillId="4" borderId="1" xfId="0" applyFont="1" applyFill="1" applyBorder="1" applyAlignment="1">
      <alignment horizontal="left" vertical="top"/>
    </xf>
    <xf numFmtId="165" fontId="22" fillId="4" borderId="1" xfId="0" applyNumberFormat="1" applyFont="1" applyFill="1" applyBorder="1" applyAlignment="1">
      <alignment horizontal="center" vertical="top"/>
    </xf>
    <xf numFmtId="166" fontId="22" fillId="4" borderId="1" xfId="11" applyNumberFormat="1" applyFont="1" applyFill="1" applyBorder="1" applyAlignment="1">
      <alignment horizontal="left" vertical="top"/>
    </xf>
    <xf numFmtId="166" fontId="22" fillId="4" borderId="1" xfId="11" applyNumberFormat="1" applyFont="1" applyFill="1" applyBorder="1" applyAlignment="1">
      <alignment horizontal="left" vertical="top" wrapText="1"/>
    </xf>
    <xf numFmtId="165" fontId="22" fillId="0" borderId="1" xfId="0" applyNumberFormat="1" applyFont="1" applyBorder="1" applyAlignment="1">
      <alignment horizontal="center" vertical="top"/>
    </xf>
    <xf numFmtId="166" fontId="22" fillId="0" borderId="1" xfId="11" applyNumberFormat="1" applyFont="1" applyFill="1" applyBorder="1" applyAlignment="1">
      <alignment horizontal="left" vertical="top" wrapText="1"/>
    </xf>
    <xf numFmtId="166" fontId="22" fillId="0" borderId="1" xfId="11" applyNumberFormat="1" applyFont="1" applyFill="1" applyBorder="1" applyAlignment="1">
      <alignment horizontal="right" vertical="top" wrapText="1"/>
    </xf>
    <xf numFmtId="166" fontId="22" fillId="4" borderId="1" xfId="11" applyNumberFormat="1" applyFont="1" applyFill="1" applyBorder="1" applyAlignment="1">
      <alignment horizontal="right" vertical="top" wrapText="1"/>
    </xf>
    <xf numFmtId="0" fontId="22" fillId="0" borderId="1" xfId="0" applyFont="1" applyBorder="1" applyAlignment="1">
      <alignment vertical="top"/>
    </xf>
    <xf numFmtId="0" fontId="22" fillId="4" borderId="1" xfId="0" applyFont="1" applyFill="1" applyBorder="1" applyAlignment="1">
      <alignment horizontal="left" vertical="top" wrapText="1"/>
    </xf>
    <xf numFmtId="0" fontId="22" fillId="0" borderId="1" xfId="0" applyFont="1" applyBorder="1" applyAlignment="1">
      <alignment horizontal="left" vertical="top"/>
    </xf>
    <xf numFmtId="167" fontId="22" fillId="0" borderId="1" xfId="11" applyNumberFormat="1" applyFont="1" applyFill="1" applyBorder="1" applyAlignment="1">
      <alignment horizontal="right" vertical="top"/>
    </xf>
    <xf numFmtId="166" fontId="22" fillId="0" borderId="1" xfId="11" applyNumberFormat="1" applyFont="1" applyFill="1" applyBorder="1" applyAlignment="1">
      <alignment horizontal="left" vertical="top"/>
    </xf>
    <xf numFmtId="43" fontId="22" fillId="0" borderId="1" xfId="11" applyFont="1" applyFill="1" applyBorder="1" applyAlignment="1">
      <alignment horizontal="left" vertical="top"/>
    </xf>
    <xf numFmtId="0" fontId="23" fillId="0" borderId="1" xfId="0" applyFont="1" applyBorder="1" applyAlignment="1">
      <alignment horizontal="left" vertical="top"/>
    </xf>
    <xf numFmtId="0" fontId="22" fillId="0" borderId="1" xfId="0" applyFont="1" applyBorder="1" applyAlignment="1">
      <alignment horizontal="right" vertical="top"/>
    </xf>
    <xf numFmtId="0" fontId="22" fillId="0" borderId="1" xfId="0" applyFont="1" applyBorder="1" applyAlignment="1">
      <alignment horizontal="left" vertical="top" wrapText="1"/>
    </xf>
    <xf numFmtId="166" fontId="5" fillId="0" borderId="1" xfId="11" applyNumberFormat="1" applyFont="1" applyBorder="1" applyAlignment="1">
      <alignment horizontal="center" vertical="center"/>
    </xf>
    <xf numFmtId="0" fontId="32" fillId="0" borderId="1" xfId="0" applyFont="1" applyBorder="1" applyAlignment="1">
      <alignment wrapText="1"/>
    </xf>
    <xf numFmtId="0" fontId="14" fillId="0" borderId="1" xfId="0" applyFont="1" applyBorder="1" applyAlignment="1">
      <alignment horizontal="center" vertical="center"/>
    </xf>
    <xf numFmtId="0" fontId="15" fillId="5" borderId="1" xfId="0" applyFont="1" applyFill="1" applyBorder="1" applyAlignment="1">
      <alignment horizontal="center"/>
    </xf>
    <xf numFmtId="0" fontId="26" fillId="4" borderId="2" xfId="0" applyFont="1" applyFill="1" applyBorder="1" applyAlignment="1">
      <alignment horizontal="center" vertical="center"/>
    </xf>
    <xf numFmtId="0" fontId="26" fillId="4" borderId="3" xfId="0" applyFont="1" applyFill="1" applyBorder="1" applyAlignment="1">
      <alignment horizontal="center" vertical="center"/>
    </xf>
    <xf numFmtId="0" fontId="26" fillId="4" borderId="4" xfId="0" applyFont="1" applyFill="1" applyBorder="1" applyAlignment="1">
      <alignment horizontal="center" vertical="center"/>
    </xf>
    <xf numFmtId="0" fontId="4" fillId="4" borderId="1" xfId="0" applyFont="1" applyFill="1" applyBorder="1" applyAlignment="1">
      <alignment horizontal="left"/>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5" fillId="0" borderId="4" xfId="0" applyFont="1" applyBorder="1" applyAlignment="1">
      <alignment horizontal="left" vertical="top" wrapText="1"/>
    </xf>
    <xf numFmtId="0" fontId="18" fillId="0" borderId="1" xfId="0" applyFont="1" applyBorder="1" applyAlignment="1">
      <alignment horizontal="left" vertical="center" wrapText="1"/>
    </xf>
    <xf numFmtId="0" fontId="20" fillId="0" borderId="1" xfId="9" applyFont="1" applyBorder="1" applyAlignment="1">
      <alignment horizontal="center" vertical="center"/>
    </xf>
    <xf numFmtId="0" fontId="18" fillId="0" borderId="1" xfId="0" applyFont="1" applyBorder="1" applyAlignment="1">
      <alignment horizontal="center" vertical="center" wrapText="1"/>
    </xf>
    <xf numFmtId="0" fontId="14" fillId="0" borderId="1" xfId="0" applyFont="1" applyBorder="1" applyAlignment="1">
      <alignment horizontal="center"/>
    </xf>
  </cellXfs>
  <cellStyles count="12">
    <cellStyle name="Komma" xfId="11" builtinId="3"/>
    <cellStyle name="Standaard" xfId="0" builtinId="0"/>
    <cellStyle name="Standaard 16" xfId="8" xr:uid="{00000000-0005-0000-0000-000001000000}"/>
    <cellStyle name="Standaard 17" xfId="2" xr:uid="{00000000-0005-0000-0000-000002000000}"/>
    <cellStyle name="Standaard 2" xfId="1" xr:uid="{00000000-0005-0000-0000-000003000000}"/>
    <cellStyle name="Standaard 20" xfId="3" xr:uid="{00000000-0005-0000-0000-000004000000}"/>
    <cellStyle name="Standaard 3" xfId="4" xr:uid="{00000000-0005-0000-0000-000005000000}"/>
    <cellStyle name="Standaard 3 2" xfId="10" xr:uid="{00000000-0005-0000-0000-000006000000}"/>
    <cellStyle name="Standaard 4" xfId="6" xr:uid="{00000000-0005-0000-0000-000007000000}"/>
    <cellStyle name="Standaard 5" xfId="5" xr:uid="{00000000-0005-0000-0000-000008000000}"/>
    <cellStyle name="Standaard_Blad1" xfId="7" xr:uid="{00000000-0005-0000-0000-000009000000}"/>
    <cellStyle name="Standaard_Overig Rijdend Materieel T3 18-03-13" xfId="9" xr:uid="{00000000-0005-0000-0000-00000A000000}"/>
  </cellStyles>
  <dxfs count="0"/>
  <tableStyles count="0" defaultTableStyle="TableStyleMedium2" defaultPivotStyle="PivotStyleLight16"/>
  <colors>
    <mruColors>
      <color rgb="FFEEEC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K:\Wegbeheer\Gladheidbestrijding\002%20Materieel\Inventarisatie%20materieel%203-10-20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rooiers"/>
      <sheetName val="ploegen"/>
      <sheetName val="selectie"/>
      <sheetName val="Blad1"/>
    </sheetNames>
    <sheetDataSet>
      <sheetData sheetId="0"/>
      <sheetData sheetId="1"/>
      <sheetData sheetId="2">
        <row r="2">
          <cell r="A2" t="str">
            <v>HOOFDRIJBAAN STROOIER</v>
          </cell>
        </row>
        <row r="3">
          <cell r="A3" t="str">
            <v>HOOFDRIJBAAN STROOIER COMBI</v>
          </cell>
        </row>
        <row r="4">
          <cell r="A4" t="str">
            <v>HOOFDRIJBAAN PLOEG</v>
          </cell>
        </row>
        <row r="5">
          <cell r="A5" t="str">
            <v>HOOFDRIJBAAN PLOEG TROMPET</v>
          </cell>
        </row>
        <row r="6">
          <cell r="A6" t="str">
            <v>HOOFDRIJBAAN PLOEG CUMULUS</v>
          </cell>
        </row>
        <row r="7">
          <cell r="A7" t="str">
            <v xml:space="preserve">RIJWIELPAD STROOIER </v>
          </cell>
        </row>
        <row r="8">
          <cell r="A8" t="str">
            <v>RIJWIELPAD STROOIER COMBI</v>
          </cell>
        </row>
        <row r="9">
          <cell r="A9" t="str">
            <v>RIJWIELPAD PLOEG</v>
          </cell>
        </row>
        <row r="10">
          <cell r="A10" t="str">
            <v>RIJWIELPAD BORSTEL</v>
          </cell>
        </row>
        <row r="13">
          <cell r="A13" t="str">
            <v>WANSSUM</v>
          </cell>
        </row>
        <row r="14">
          <cell r="A14" t="str">
            <v>NEDERWEERT</v>
          </cell>
        </row>
        <row r="15">
          <cell r="A15" t="str">
            <v>VENLO</v>
          </cell>
        </row>
        <row r="16">
          <cell r="A16" t="str">
            <v>MAASBRACHT</v>
          </cell>
        </row>
        <row r="17">
          <cell r="A17" t="str">
            <v>SITTARD</v>
          </cell>
        </row>
        <row r="18">
          <cell r="A18" t="str">
            <v>ELSLOO</v>
          </cell>
        </row>
        <row r="19">
          <cell r="A19" t="str">
            <v>BOCHOLTZ</v>
          </cell>
        </row>
        <row r="20">
          <cell r="A20" t="str">
            <v>HULSBERG</v>
          </cell>
        </row>
      </sheetData>
      <sheetData sheetId="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Y58"/>
  <sheetViews>
    <sheetView tabSelected="1" view="pageBreakPreview" zoomScaleNormal="100" zoomScaleSheetLayoutView="100" workbookViewId="0">
      <selection activeCell="I62" sqref="I62"/>
    </sheetView>
  </sheetViews>
  <sheetFormatPr defaultColWidth="8.7109375" defaultRowHeight="11.25" x14ac:dyDescent="0.15"/>
  <cols>
    <col min="1" max="1" width="18.140625" style="57" customWidth="1"/>
    <col min="2" max="2" width="16.140625" style="57" customWidth="1"/>
    <col min="3" max="3" width="16.42578125" style="15" customWidth="1"/>
    <col min="4" max="4" width="19" style="15" customWidth="1"/>
    <col min="5" max="5" width="14.140625" style="15" customWidth="1"/>
    <col min="6" max="6" width="14.85546875" style="15" customWidth="1"/>
    <col min="7" max="7" width="16.140625" style="15" customWidth="1"/>
    <col min="8" max="8" width="18.140625" style="15" hidden="1" customWidth="1"/>
    <col min="9" max="9" width="32.85546875" style="15" customWidth="1"/>
    <col min="10" max="10" width="26.5703125" style="15" hidden="1" customWidth="1"/>
    <col min="11" max="11" width="19.7109375" style="15" customWidth="1"/>
    <col min="12" max="12" width="11.85546875" style="15" customWidth="1"/>
    <col min="13" max="13" width="14.7109375" style="57" customWidth="1"/>
    <col min="14" max="14" width="18.85546875" style="15" customWidth="1"/>
    <col min="15" max="15" width="18.5703125" style="57" bestFit="1" customWidth="1"/>
    <col min="16" max="16" width="17.28515625" style="57" customWidth="1"/>
    <col min="17" max="17" width="29.140625" style="57" customWidth="1"/>
    <col min="18" max="18" width="21.28515625" style="57" bestFit="1" customWidth="1"/>
    <col min="19" max="19" width="19.7109375" style="57" customWidth="1"/>
    <col min="20" max="20" width="14.5703125" style="57" customWidth="1"/>
    <col min="21" max="22" width="23.7109375" style="57" customWidth="1"/>
    <col min="23" max="24" width="19.42578125" style="57" customWidth="1"/>
    <col min="25" max="25" width="8.5703125" style="57" customWidth="1"/>
    <col min="26" max="16384" width="8.7109375" style="57"/>
  </cols>
  <sheetData>
    <row r="1" spans="1:25" ht="45" customHeight="1" x14ac:dyDescent="0.15">
      <c r="A1" s="110" t="s">
        <v>3</v>
      </c>
      <c r="B1" s="110"/>
      <c r="C1" s="110"/>
      <c r="D1" s="110"/>
      <c r="E1" s="110"/>
      <c r="F1" s="110"/>
      <c r="G1" s="110"/>
      <c r="H1" s="110"/>
      <c r="I1" s="110"/>
      <c r="J1" s="110"/>
      <c r="K1" s="110"/>
      <c r="L1" s="110"/>
      <c r="M1" s="110"/>
      <c r="N1" s="110"/>
      <c r="O1" s="110"/>
      <c r="P1" s="110"/>
      <c r="Q1" s="110"/>
      <c r="R1" s="110"/>
      <c r="S1" s="110"/>
      <c r="T1" s="110"/>
      <c r="U1" s="110"/>
      <c r="V1" s="110"/>
      <c r="W1" s="110"/>
      <c r="X1" s="110"/>
      <c r="Y1" s="110"/>
    </row>
    <row r="2" spans="1:25" s="14" customFormat="1" ht="19.899999999999999" customHeight="1" x14ac:dyDescent="0.2">
      <c r="A2" s="112" t="s">
        <v>42</v>
      </c>
      <c r="B2" s="113"/>
      <c r="C2" s="113"/>
      <c r="D2" s="113"/>
      <c r="E2" s="113"/>
      <c r="F2" s="113"/>
      <c r="G2" s="113"/>
      <c r="H2" s="113"/>
      <c r="I2" s="113"/>
      <c r="J2" s="113"/>
      <c r="K2" s="113"/>
      <c r="L2" s="113"/>
      <c r="M2" s="113"/>
      <c r="N2" s="113"/>
      <c r="O2" s="113"/>
      <c r="P2" s="113"/>
      <c r="Q2" s="113"/>
      <c r="R2" s="113"/>
      <c r="S2" s="113"/>
      <c r="T2" s="113"/>
      <c r="U2" s="113"/>
      <c r="V2" s="113"/>
      <c r="W2" s="113"/>
      <c r="X2" s="113"/>
      <c r="Y2" s="114"/>
    </row>
    <row r="3" spans="1:25" s="59" customFormat="1" ht="16.149999999999999" customHeight="1" x14ac:dyDescent="0.2">
      <c r="A3" s="58" t="s">
        <v>13</v>
      </c>
      <c r="B3" s="115" t="s">
        <v>35</v>
      </c>
      <c r="C3" s="115"/>
      <c r="D3" s="115"/>
      <c r="E3" s="115"/>
      <c r="F3" s="115"/>
      <c r="G3" s="115"/>
      <c r="H3" s="115"/>
      <c r="I3" s="115"/>
      <c r="J3" s="115"/>
      <c r="K3" s="115"/>
      <c r="L3" s="115"/>
      <c r="M3" s="115"/>
      <c r="N3" s="115"/>
      <c r="O3" s="115"/>
      <c r="P3" s="115"/>
      <c r="Q3" s="115"/>
      <c r="R3" s="115"/>
      <c r="S3" s="115"/>
      <c r="T3" s="115"/>
      <c r="U3" s="115"/>
      <c r="V3" s="115"/>
      <c r="W3" s="115"/>
      <c r="X3" s="115"/>
      <c r="Y3" s="115"/>
    </row>
    <row r="4" spans="1:25" ht="12.75" x14ac:dyDescent="0.2">
      <c r="A4" s="67" t="s">
        <v>33</v>
      </c>
      <c r="B4" s="60"/>
      <c r="C4" s="43"/>
      <c r="D4" s="43"/>
      <c r="E4" s="43"/>
      <c r="F4" s="43"/>
      <c r="G4" s="43"/>
      <c r="H4" s="43"/>
      <c r="I4" s="43"/>
      <c r="J4" s="27"/>
      <c r="K4" s="27"/>
      <c r="L4" s="27"/>
      <c r="M4" s="59"/>
      <c r="N4" s="27"/>
      <c r="O4" s="44"/>
      <c r="P4" s="59"/>
      <c r="Q4" s="59"/>
      <c r="R4" s="59"/>
      <c r="S4" s="59"/>
      <c r="T4" s="111" t="s">
        <v>9</v>
      </c>
      <c r="U4" s="111"/>
      <c r="V4" s="111"/>
      <c r="W4" s="111"/>
      <c r="X4" s="111"/>
      <c r="Y4" s="111"/>
    </row>
    <row r="5" spans="1:25" s="61" customFormat="1" ht="45" x14ac:dyDescent="0.2">
      <c r="A5" s="5" t="s">
        <v>0</v>
      </c>
      <c r="B5" s="5" t="s">
        <v>16</v>
      </c>
      <c r="C5" s="6" t="s">
        <v>18</v>
      </c>
      <c r="D5" s="5" t="s">
        <v>19</v>
      </c>
      <c r="E5" s="6" t="s">
        <v>17</v>
      </c>
      <c r="F5" s="8" t="s">
        <v>29</v>
      </c>
      <c r="G5" s="8" t="s">
        <v>30</v>
      </c>
      <c r="H5" s="8" t="s">
        <v>10</v>
      </c>
      <c r="I5" s="5" t="s">
        <v>20</v>
      </c>
      <c r="J5" s="10" t="s">
        <v>21</v>
      </c>
      <c r="K5" s="5" t="s">
        <v>2</v>
      </c>
      <c r="L5" s="6" t="s">
        <v>22</v>
      </c>
      <c r="M5" s="6" t="s">
        <v>23</v>
      </c>
      <c r="N5" s="35" t="s">
        <v>24</v>
      </c>
      <c r="O5" s="9" t="s">
        <v>14</v>
      </c>
      <c r="P5" s="8" t="s">
        <v>25</v>
      </c>
      <c r="Q5" s="8" t="s">
        <v>26</v>
      </c>
      <c r="R5" s="5" t="s">
        <v>1</v>
      </c>
      <c r="S5" s="7" t="s">
        <v>27</v>
      </c>
      <c r="T5" s="11" t="s">
        <v>4</v>
      </c>
      <c r="U5" s="11" t="s">
        <v>5</v>
      </c>
      <c r="V5" s="11" t="s">
        <v>11</v>
      </c>
      <c r="W5" s="11" t="s">
        <v>6</v>
      </c>
      <c r="X5" s="11" t="s">
        <v>7</v>
      </c>
      <c r="Y5" s="11" t="s">
        <v>15</v>
      </c>
    </row>
    <row r="6" spans="1:25" s="14" customFormat="1" ht="15" customHeight="1" x14ac:dyDescent="0.2">
      <c r="A6" s="62"/>
      <c r="B6" s="57" t="s">
        <v>44</v>
      </c>
      <c r="C6" s="15" t="s">
        <v>86</v>
      </c>
      <c r="D6" s="15" t="s">
        <v>87</v>
      </c>
      <c r="E6" s="15">
        <v>6</v>
      </c>
      <c r="F6" s="15">
        <v>15500</v>
      </c>
      <c r="G6" s="15"/>
      <c r="I6" s="15" t="s">
        <v>95</v>
      </c>
      <c r="K6" s="14" t="s">
        <v>114</v>
      </c>
      <c r="L6" s="15">
        <v>2019</v>
      </c>
      <c r="M6" s="15">
        <v>2032</v>
      </c>
      <c r="N6" s="57" t="s">
        <v>115</v>
      </c>
      <c r="O6" s="14" t="s">
        <v>117</v>
      </c>
      <c r="P6" s="15" t="s">
        <v>118</v>
      </c>
      <c r="Q6" s="57" t="s">
        <v>119</v>
      </c>
      <c r="R6" s="15" t="s">
        <v>121</v>
      </c>
      <c r="T6" s="24"/>
      <c r="U6" s="24"/>
      <c r="V6" s="24"/>
      <c r="W6" s="24"/>
      <c r="X6" s="24"/>
      <c r="Y6" s="24"/>
    </row>
    <row r="7" spans="1:25" s="14" customFormat="1" ht="15" customHeight="1" x14ac:dyDescent="0.2">
      <c r="A7" s="62"/>
      <c r="B7" s="57" t="s">
        <v>45</v>
      </c>
      <c r="C7" s="15" t="s">
        <v>86</v>
      </c>
      <c r="D7" s="15" t="s">
        <v>87</v>
      </c>
      <c r="E7" s="15">
        <v>5</v>
      </c>
      <c r="F7" s="15">
        <v>13050</v>
      </c>
      <c r="G7" s="15"/>
      <c r="I7" s="15" t="s">
        <v>96</v>
      </c>
      <c r="K7" s="14" t="s">
        <v>114</v>
      </c>
      <c r="L7" s="15">
        <v>2024</v>
      </c>
      <c r="M7" s="15">
        <v>2037</v>
      </c>
      <c r="N7" s="57" t="s">
        <v>115</v>
      </c>
      <c r="O7" s="14" t="s">
        <v>117</v>
      </c>
      <c r="P7" s="15" t="s">
        <v>118</v>
      </c>
      <c r="Q7" s="57" t="s">
        <v>120</v>
      </c>
      <c r="R7" s="15" t="s">
        <v>122</v>
      </c>
      <c r="U7" s="24"/>
      <c r="V7" s="24"/>
      <c r="W7" s="24"/>
      <c r="X7" s="24"/>
      <c r="Y7" s="24"/>
    </row>
    <row r="8" spans="1:25" s="14" customFormat="1" ht="15" customHeight="1" x14ac:dyDescent="0.2">
      <c r="A8" s="62"/>
      <c r="B8" s="57" t="s">
        <v>46</v>
      </c>
      <c r="C8" s="15" t="s">
        <v>86</v>
      </c>
      <c r="D8" s="15" t="s">
        <v>87</v>
      </c>
      <c r="E8" s="15">
        <v>5</v>
      </c>
      <c r="F8" s="15">
        <v>13050</v>
      </c>
      <c r="G8" s="15"/>
      <c r="I8" s="15" t="s">
        <v>96</v>
      </c>
      <c r="K8" s="14" t="s">
        <v>114</v>
      </c>
      <c r="L8" s="15">
        <v>2011</v>
      </c>
      <c r="M8" s="15">
        <f t="shared" ref="M8:M19" si="0">L8+13</f>
        <v>2024</v>
      </c>
      <c r="N8" s="57" t="s">
        <v>115</v>
      </c>
      <c r="O8" s="14" t="s">
        <v>117</v>
      </c>
      <c r="P8" s="15" t="s">
        <v>118</v>
      </c>
      <c r="Q8" s="57" t="s">
        <v>120</v>
      </c>
      <c r="R8" s="15" t="s">
        <v>122</v>
      </c>
      <c r="U8" s="24"/>
      <c r="V8" s="24"/>
      <c r="W8" s="24"/>
      <c r="X8" s="24"/>
      <c r="Y8" s="24"/>
    </row>
    <row r="9" spans="1:25" s="14" customFormat="1" ht="15" customHeight="1" x14ac:dyDescent="0.2">
      <c r="A9" s="62"/>
      <c r="B9" s="57" t="s">
        <v>47</v>
      </c>
      <c r="C9" s="15" t="s">
        <v>86</v>
      </c>
      <c r="D9" s="15" t="s">
        <v>87</v>
      </c>
      <c r="E9" s="15">
        <v>5</v>
      </c>
      <c r="F9" s="15">
        <v>13050</v>
      </c>
      <c r="G9" s="15"/>
      <c r="I9" s="15" t="s">
        <v>96</v>
      </c>
      <c r="K9" s="14" t="s">
        <v>114</v>
      </c>
      <c r="L9" s="15">
        <v>2011</v>
      </c>
      <c r="M9" s="15">
        <f t="shared" si="0"/>
        <v>2024</v>
      </c>
      <c r="N9" s="57" t="s">
        <v>115</v>
      </c>
      <c r="O9" s="14" t="s">
        <v>117</v>
      </c>
      <c r="P9" s="15" t="s">
        <v>118</v>
      </c>
      <c r="Q9" s="57" t="s">
        <v>120</v>
      </c>
      <c r="R9" s="15" t="s">
        <v>122</v>
      </c>
      <c r="U9" s="24"/>
      <c r="V9" s="24"/>
      <c r="W9" s="24"/>
      <c r="X9" s="24"/>
      <c r="Y9" s="24"/>
    </row>
    <row r="10" spans="1:25" s="14" customFormat="1" ht="15" customHeight="1" x14ac:dyDescent="0.2">
      <c r="A10" s="62"/>
      <c r="B10" s="57" t="s">
        <v>48</v>
      </c>
      <c r="C10" s="15" t="s">
        <v>86</v>
      </c>
      <c r="D10" s="15" t="s">
        <v>87</v>
      </c>
      <c r="E10" s="15">
        <v>9</v>
      </c>
      <c r="F10" s="15">
        <v>19250</v>
      </c>
      <c r="G10" s="15"/>
      <c r="I10" s="15" t="s">
        <v>97</v>
      </c>
      <c r="K10" s="14" t="s">
        <v>114</v>
      </c>
      <c r="L10" s="15">
        <v>2016</v>
      </c>
      <c r="M10" s="15">
        <f t="shared" si="0"/>
        <v>2029</v>
      </c>
      <c r="N10" s="57" t="s">
        <v>115</v>
      </c>
      <c r="O10" s="14" t="s">
        <v>117</v>
      </c>
      <c r="P10" s="15" t="s">
        <v>118</v>
      </c>
      <c r="Q10" s="57" t="s">
        <v>119</v>
      </c>
      <c r="R10" s="15" t="s">
        <v>121</v>
      </c>
      <c r="S10" s="22"/>
      <c r="U10" s="24"/>
      <c r="V10" s="24"/>
      <c r="W10" s="24"/>
      <c r="X10" s="24"/>
      <c r="Y10" s="24"/>
    </row>
    <row r="11" spans="1:25" s="14" customFormat="1" ht="15" customHeight="1" x14ac:dyDescent="0.2">
      <c r="A11" s="62"/>
      <c r="B11" s="57" t="s">
        <v>49</v>
      </c>
      <c r="C11" s="15" t="s">
        <v>86</v>
      </c>
      <c r="D11" s="15" t="s">
        <v>87</v>
      </c>
      <c r="E11" s="15">
        <v>7</v>
      </c>
      <c r="F11" s="15">
        <v>15500</v>
      </c>
      <c r="G11" s="15"/>
      <c r="I11" s="15" t="s">
        <v>98</v>
      </c>
      <c r="K11" s="14" t="s">
        <v>114</v>
      </c>
      <c r="L11" s="15">
        <v>2016</v>
      </c>
      <c r="M11" s="15">
        <f t="shared" si="0"/>
        <v>2029</v>
      </c>
      <c r="N11" s="57" t="s">
        <v>115</v>
      </c>
      <c r="O11" s="14" t="s">
        <v>117</v>
      </c>
      <c r="P11" s="15" t="s">
        <v>118</v>
      </c>
      <c r="Q11" s="57" t="s">
        <v>119</v>
      </c>
      <c r="R11" s="15" t="s">
        <v>121</v>
      </c>
      <c r="T11" s="24"/>
      <c r="U11" s="24"/>
      <c r="V11" s="24"/>
      <c r="W11" s="24"/>
      <c r="X11" s="24"/>
      <c r="Y11" s="24"/>
    </row>
    <row r="12" spans="1:25" s="14" customFormat="1" ht="15" customHeight="1" x14ac:dyDescent="0.2">
      <c r="A12" s="62"/>
      <c r="B12" s="57" t="s">
        <v>50</v>
      </c>
      <c r="C12" s="15" t="s">
        <v>86</v>
      </c>
      <c r="D12" s="15" t="s">
        <v>87</v>
      </c>
      <c r="E12" s="15">
        <v>7</v>
      </c>
      <c r="F12" s="15">
        <v>15500</v>
      </c>
      <c r="G12" s="15"/>
      <c r="I12" s="15" t="s">
        <v>98</v>
      </c>
      <c r="K12" s="14" t="s">
        <v>114</v>
      </c>
      <c r="L12" s="15">
        <v>2016</v>
      </c>
      <c r="M12" s="15">
        <f t="shared" si="0"/>
        <v>2029</v>
      </c>
      <c r="N12" s="57" t="s">
        <v>115</v>
      </c>
      <c r="O12" s="14" t="s">
        <v>117</v>
      </c>
      <c r="P12" s="15" t="s">
        <v>118</v>
      </c>
      <c r="Q12" s="57" t="s">
        <v>119</v>
      </c>
      <c r="R12" s="15" t="s">
        <v>121</v>
      </c>
      <c r="U12" s="24"/>
      <c r="V12" s="24"/>
      <c r="W12" s="24"/>
      <c r="X12" s="24"/>
      <c r="Y12" s="24"/>
    </row>
    <row r="13" spans="1:25" s="14" customFormat="1" ht="15" customHeight="1" x14ac:dyDescent="0.2">
      <c r="A13" s="62"/>
      <c r="B13" s="57" t="s">
        <v>51</v>
      </c>
      <c r="C13" s="15" t="s">
        <v>86</v>
      </c>
      <c r="D13" s="15" t="s">
        <v>87</v>
      </c>
      <c r="E13" s="15">
        <v>6</v>
      </c>
      <c r="F13" s="15">
        <v>15500</v>
      </c>
      <c r="G13" s="15"/>
      <c r="I13" s="15" t="s">
        <v>99</v>
      </c>
      <c r="K13" s="14" t="s">
        <v>114</v>
      </c>
      <c r="L13" s="15">
        <v>2017</v>
      </c>
      <c r="M13" s="15">
        <f t="shared" si="0"/>
        <v>2030</v>
      </c>
      <c r="N13" s="57" t="s">
        <v>115</v>
      </c>
      <c r="O13" s="14" t="s">
        <v>117</v>
      </c>
      <c r="P13" s="15" t="s">
        <v>118</v>
      </c>
      <c r="Q13" s="57" t="s">
        <v>119</v>
      </c>
      <c r="R13" s="15" t="s">
        <v>121</v>
      </c>
      <c r="U13" s="24"/>
      <c r="V13" s="24"/>
      <c r="W13" s="24"/>
      <c r="X13" s="24"/>
      <c r="Y13" s="24"/>
    </row>
    <row r="14" spans="1:25" s="14" customFormat="1" ht="15" customHeight="1" x14ac:dyDescent="0.2">
      <c r="A14" s="62"/>
      <c r="B14" s="57" t="s">
        <v>52</v>
      </c>
      <c r="C14" s="15" t="s">
        <v>86</v>
      </c>
      <c r="D14" s="15" t="s">
        <v>87</v>
      </c>
      <c r="E14" s="15">
        <v>6</v>
      </c>
      <c r="F14" s="15">
        <v>15500</v>
      </c>
      <c r="G14" s="15"/>
      <c r="I14" s="15" t="s">
        <v>99</v>
      </c>
      <c r="K14" s="14" t="s">
        <v>114</v>
      </c>
      <c r="L14" s="15">
        <v>2018</v>
      </c>
      <c r="M14" s="15">
        <f t="shared" si="0"/>
        <v>2031</v>
      </c>
      <c r="N14" s="57" t="s">
        <v>115</v>
      </c>
      <c r="O14" s="14" t="s">
        <v>117</v>
      </c>
      <c r="P14" s="15" t="s">
        <v>118</v>
      </c>
      <c r="Q14" s="57" t="s">
        <v>119</v>
      </c>
      <c r="R14" s="15" t="s">
        <v>121</v>
      </c>
      <c r="U14" s="24"/>
      <c r="V14" s="24"/>
      <c r="W14" s="24"/>
      <c r="X14" s="24"/>
      <c r="Y14" s="24"/>
    </row>
    <row r="15" spans="1:25" s="14" customFormat="1" ht="15" customHeight="1" x14ac:dyDescent="0.2">
      <c r="A15" s="62"/>
      <c r="B15" s="57" t="s">
        <v>53</v>
      </c>
      <c r="C15" s="15" t="s">
        <v>86</v>
      </c>
      <c r="D15" s="15" t="s">
        <v>87</v>
      </c>
      <c r="E15" s="15">
        <v>6</v>
      </c>
      <c r="F15" s="15">
        <v>15500</v>
      </c>
      <c r="G15" s="15"/>
      <c r="I15" s="15" t="s">
        <v>99</v>
      </c>
      <c r="K15" s="14" t="s">
        <v>114</v>
      </c>
      <c r="L15" s="15">
        <v>2018</v>
      </c>
      <c r="M15" s="15">
        <f t="shared" si="0"/>
        <v>2031</v>
      </c>
      <c r="N15" s="57" t="s">
        <v>115</v>
      </c>
      <c r="O15" s="14" t="s">
        <v>117</v>
      </c>
      <c r="P15" s="15" t="s">
        <v>118</v>
      </c>
      <c r="Q15" s="57" t="s">
        <v>119</v>
      </c>
      <c r="R15" s="15" t="s">
        <v>121</v>
      </c>
      <c r="U15" s="24"/>
      <c r="V15" s="24"/>
      <c r="W15" s="24"/>
      <c r="X15" s="24"/>
      <c r="Y15" s="24"/>
    </row>
    <row r="16" spans="1:25" s="14" customFormat="1" ht="15" customHeight="1" x14ac:dyDescent="0.2">
      <c r="A16" s="62"/>
      <c r="B16" s="57" t="s">
        <v>54</v>
      </c>
      <c r="C16" s="15" t="s">
        <v>86</v>
      </c>
      <c r="D16" s="15" t="s">
        <v>87</v>
      </c>
      <c r="E16" s="15">
        <v>6</v>
      </c>
      <c r="F16" s="15">
        <v>15500</v>
      </c>
      <c r="G16" s="15"/>
      <c r="I16" s="15" t="s">
        <v>99</v>
      </c>
      <c r="K16" s="14" t="s">
        <v>114</v>
      </c>
      <c r="L16" s="15">
        <v>2018</v>
      </c>
      <c r="M16" s="15">
        <f t="shared" si="0"/>
        <v>2031</v>
      </c>
      <c r="N16" s="57" t="s">
        <v>115</v>
      </c>
      <c r="O16" s="14" t="s">
        <v>117</v>
      </c>
      <c r="P16" s="15" t="s">
        <v>118</v>
      </c>
      <c r="Q16" s="57" t="s">
        <v>119</v>
      </c>
      <c r="R16" s="15" t="s">
        <v>121</v>
      </c>
      <c r="U16" s="24"/>
      <c r="V16" s="24"/>
      <c r="W16" s="24"/>
      <c r="X16" s="24"/>
      <c r="Y16" s="24"/>
    </row>
    <row r="17" spans="1:25" s="14" customFormat="1" ht="15" customHeight="1" x14ac:dyDescent="0.2">
      <c r="A17" s="62"/>
      <c r="B17" s="57" t="s">
        <v>55</v>
      </c>
      <c r="C17" s="15" t="s">
        <v>86</v>
      </c>
      <c r="D17" s="15" t="s">
        <v>87</v>
      </c>
      <c r="E17" s="15">
        <v>6</v>
      </c>
      <c r="F17" s="15">
        <v>15500</v>
      </c>
      <c r="G17" s="15"/>
      <c r="I17" s="15" t="s">
        <v>99</v>
      </c>
      <c r="K17" s="14" t="s">
        <v>114</v>
      </c>
      <c r="L17" s="15">
        <v>2018</v>
      </c>
      <c r="M17" s="15">
        <f t="shared" si="0"/>
        <v>2031</v>
      </c>
      <c r="N17" s="57" t="s">
        <v>115</v>
      </c>
      <c r="O17" s="14" t="s">
        <v>117</v>
      </c>
      <c r="P17" s="15" t="s">
        <v>118</v>
      </c>
      <c r="Q17" s="57" t="s">
        <v>119</v>
      </c>
      <c r="R17" s="15" t="s">
        <v>121</v>
      </c>
      <c r="U17" s="24"/>
      <c r="V17" s="24"/>
      <c r="W17" s="24"/>
      <c r="X17" s="24"/>
      <c r="Y17" s="24"/>
    </row>
    <row r="18" spans="1:25" s="14" customFormat="1" ht="15" customHeight="1" x14ac:dyDescent="0.2">
      <c r="A18" s="62"/>
      <c r="B18" s="57" t="s">
        <v>56</v>
      </c>
      <c r="C18" s="15" t="s">
        <v>86</v>
      </c>
      <c r="D18" s="15" t="s">
        <v>87</v>
      </c>
      <c r="E18" s="15">
        <v>6</v>
      </c>
      <c r="F18" s="15">
        <v>15500</v>
      </c>
      <c r="G18" s="15"/>
      <c r="I18" s="15" t="s">
        <v>99</v>
      </c>
      <c r="K18" s="14" t="s">
        <v>114</v>
      </c>
      <c r="L18" s="15">
        <v>2018</v>
      </c>
      <c r="M18" s="15">
        <f t="shared" si="0"/>
        <v>2031</v>
      </c>
      <c r="N18" s="57" t="s">
        <v>115</v>
      </c>
      <c r="O18" s="14" t="s">
        <v>117</v>
      </c>
      <c r="P18" s="15" t="s">
        <v>118</v>
      </c>
      <c r="Q18" s="57" t="s">
        <v>119</v>
      </c>
      <c r="R18" s="15" t="s">
        <v>121</v>
      </c>
      <c r="U18" s="24"/>
      <c r="V18" s="24"/>
      <c r="W18" s="24"/>
      <c r="X18" s="24"/>
      <c r="Y18" s="24"/>
    </row>
    <row r="19" spans="1:25" s="14" customFormat="1" ht="15" customHeight="1" x14ac:dyDescent="0.2">
      <c r="A19" s="62"/>
      <c r="B19" s="57" t="s">
        <v>57</v>
      </c>
      <c r="C19" s="15" t="s">
        <v>86</v>
      </c>
      <c r="D19" s="15" t="s">
        <v>87</v>
      </c>
      <c r="E19" s="15">
        <v>6</v>
      </c>
      <c r="F19" s="15">
        <v>15500</v>
      </c>
      <c r="G19" s="15"/>
      <c r="I19" s="15" t="s">
        <v>99</v>
      </c>
      <c r="K19" s="14" t="s">
        <v>114</v>
      </c>
      <c r="L19" s="15">
        <v>2018</v>
      </c>
      <c r="M19" s="15">
        <f t="shared" si="0"/>
        <v>2031</v>
      </c>
      <c r="N19" s="57" t="s">
        <v>115</v>
      </c>
      <c r="O19" s="14" t="s">
        <v>117</v>
      </c>
      <c r="P19" s="15" t="s">
        <v>118</v>
      </c>
      <c r="Q19" s="57" t="s">
        <v>119</v>
      </c>
      <c r="R19" s="15" t="s">
        <v>121</v>
      </c>
      <c r="U19" s="24"/>
      <c r="V19" s="24"/>
      <c r="W19" s="24"/>
      <c r="X19" s="24"/>
      <c r="Y19" s="24"/>
    </row>
    <row r="20" spans="1:25" s="14" customFormat="1" ht="15" customHeight="1" x14ac:dyDescent="0.2">
      <c r="A20" s="62"/>
      <c r="B20" s="57" t="s">
        <v>58</v>
      </c>
      <c r="C20" s="33" t="s">
        <v>86</v>
      </c>
      <c r="D20" s="27" t="s">
        <v>88</v>
      </c>
      <c r="E20" s="27">
        <v>3.4</v>
      </c>
      <c r="F20" s="27"/>
      <c r="G20" s="27">
        <v>580</v>
      </c>
      <c r="I20" s="15" t="s">
        <v>100</v>
      </c>
      <c r="K20" s="14" t="s">
        <v>114</v>
      </c>
      <c r="L20" s="15">
        <v>2016</v>
      </c>
      <c r="M20" s="15">
        <f>L20+20</f>
        <v>2036</v>
      </c>
      <c r="N20" s="57" t="s">
        <v>116</v>
      </c>
      <c r="O20" s="14" t="s">
        <v>117</v>
      </c>
      <c r="P20" s="15"/>
      <c r="Q20" s="57"/>
      <c r="R20" s="15" t="s">
        <v>121</v>
      </c>
      <c r="U20" s="24"/>
      <c r="V20" s="24"/>
      <c r="W20" s="24"/>
      <c r="X20" s="24"/>
      <c r="Y20" s="24"/>
    </row>
    <row r="21" spans="1:25" s="14" customFormat="1" ht="15" customHeight="1" x14ac:dyDescent="0.2">
      <c r="A21" s="62"/>
      <c r="B21" s="57" t="s">
        <v>59</v>
      </c>
      <c r="C21" s="33" t="s">
        <v>86</v>
      </c>
      <c r="D21" s="27" t="s">
        <v>88</v>
      </c>
      <c r="E21" s="71">
        <v>3</v>
      </c>
      <c r="F21" s="27"/>
      <c r="G21" s="27">
        <v>500</v>
      </c>
      <c r="I21" s="15" t="s">
        <v>101</v>
      </c>
      <c r="K21" s="14" t="s">
        <v>114</v>
      </c>
      <c r="L21" s="15">
        <v>2019</v>
      </c>
      <c r="M21" s="15">
        <f>L21+20</f>
        <v>2039</v>
      </c>
      <c r="N21" s="57" t="s">
        <v>116</v>
      </c>
      <c r="O21" s="14" t="s">
        <v>117</v>
      </c>
      <c r="P21" s="15"/>
      <c r="Q21" s="57"/>
      <c r="R21" s="15" t="s">
        <v>121</v>
      </c>
      <c r="U21" s="24"/>
      <c r="V21" s="24"/>
      <c r="W21" s="24"/>
      <c r="X21" s="24"/>
      <c r="Y21" s="24"/>
    </row>
    <row r="22" spans="1:25" s="14" customFormat="1" ht="15" customHeight="1" x14ac:dyDescent="0.2">
      <c r="A22" s="62"/>
      <c r="B22" s="57" t="s">
        <v>60</v>
      </c>
      <c r="C22" s="33" t="s">
        <v>86</v>
      </c>
      <c r="D22" s="27" t="s">
        <v>88</v>
      </c>
      <c r="E22" s="27">
        <v>3.4</v>
      </c>
      <c r="F22" s="27"/>
      <c r="G22" s="27">
        <v>560</v>
      </c>
      <c r="H22" s="2"/>
      <c r="I22" s="15" t="s">
        <v>102</v>
      </c>
      <c r="K22" s="14" t="s">
        <v>114</v>
      </c>
      <c r="L22" s="15">
        <v>2000</v>
      </c>
      <c r="M22" s="15">
        <f t="shared" ref="M22:M33" si="1">L22+20</f>
        <v>2020</v>
      </c>
      <c r="N22" s="57" t="s">
        <v>116</v>
      </c>
      <c r="O22" s="14" t="s">
        <v>117</v>
      </c>
      <c r="P22" s="15"/>
      <c r="Q22" s="57"/>
      <c r="R22" s="15" t="s">
        <v>121</v>
      </c>
      <c r="T22" s="24"/>
      <c r="U22" s="24"/>
      <c r="V22" s="24"/>
      <c r="W22" s="24"/>
      <c r="X22" s="24"/>
      <c r="Y22" s="24"/>
    </row>
    <row r="23" spans="1:25" s="14" customFormat="1" ht="15" customHeight="1" x14ac:dyDescent="0.2">
      <c r="A23" s="62"/>
      <c r="B23" s="57" t="s">
        <v>61</v>
      </c>
      <c r="C23" s="33" t="s">
        <v>86</v>
      </c>
      <c r="D23" s="27" t="s">
        <v>88</v>
      </c>
      <c r="E23" s="27">
        <v>3.4</v>
      </c>
      <c r="F23" s="27"/>
      <c r="G23" s="27">
        <v>560</v>
      </c>
      <c r="H23" s="2"/>
      <c r="I23" s="15" t="s">
        <v>102</v>
      </c>
      <c r="K23" s="14" t="s">
        <v>114</v>
      </c>
      <c r="L23" s="15">
        <v>2000</v>
      </c>
      <c r="M23" s="15">
        <f t="shared" si="1"/>
        <v>2020</v>
      </c>
      <c r="N23" s="57" t="s">
        <v>116</v>
      </c>
      <c r="O23" s="14" t="s">
        <v>117</v>
      </c>
      <c r="P23" s="15"/>
      <c r="Q23" s="57"/>
      <c r="R23" s="15" t="s">
        <v>121</v>
      </c>
      <c r="T23" s="24"/>
      <c r="U23" s="24"/>
      <c r="V23" s="24"/>
      <c r="W23" s="24"/>
      <c r="X23" s="24"/>
      <c r="Y23" s="24"/>
    </row>
    <row r="24" spans="1:25" s="14" customFormat="1" ht="15" customHeight="1" x14ac:dyDescent="0.2">
      <c r="A24" s="62"/>
      <c r="B24" s="57" t="s">
        <v>62</v>
      </c>
      <c r="C24" s="33" t="s">
        <v>86</v>
      </c>
      <c r="D24" s="27" t="s">
        <v>88</v>
      </c>
      <c r="E24" s="27">
        <v>3.4</v>
      </c>
      <c r="F24" s="27"/>
      <c r="G24" s="27">
        <v>560</v>
      </c>
      <c r="H24" s="2"/>
      <c r="I24" s="15" t="s">
        <v>102</v>
      </c>
      <c r="K24" s="14" t="s">
        <v>114</v>
      </c>
      <c r="L24" s="15">
        <v>2000</v>
      </c>
      <c r="M24" s="15">
        <f t="shared" si="1"/>
        <v>2020</v>
      </c>
      <c r="N24" s="57" t="s">
        <v>116</v>
      </c>
      <c r="O24" s="14" t="s">
        <v>117</v>
      </c>
      <c r="P24" s="15"/>
      <c r="Q24" s="57"/>
      <c r="R24" s="15" t="s">
        <v>121</v>
      </c>
      <c r="T24" s="24"/>
      <c r="U24" s="24"/>
      <c r="V24" s="24"/>
      <c r="W24" s="24"/>
      <c r="X24" s="24"/>
      <c r="Y24" s="24"/>
    </row>
    <row r="25" spans="1:25" s="14" customFormat="1" ht="15" customHeight="1" x14ac:dyDescent="0.2">
      <c r="A25" s="62"/>
      <c r="B25" s="57" t="s">
        <v>63</v>
      </c>
      <c r="C25" s="33" t="s">
        <v>86</v>
      </c>
      <c r="D25" s="27" t="s">
        <v>88</v>
      </c>
      <c r="E25" s="27">
        <v>3.4</v>
      </c>
      <c r="F25" s="27"/>
      <c r="G25" s="27">
        <v>560</v>
      </c>
      <c r="H25" s="2"/>
      <c r="I25" s="15" t="s">
        <v>102</v>
      </c>
      <c r="K25" s="14" t="s">
        <v>114</v>
      </c>
      <c r="L25" s="15">
        <v>2001</v>
      </c>
      <c r="M25" s="15">
        <f t="shared" si="1"/>
        <v>2021</v>
      </c>
      <c r="N25" s="57" t="s">
        <v>116</v>
      </c>
      <c r="O25" s="14" t="s">
        <v>117</v>
      </c>
      <c r="P25" s="15"/>
      <c r="Q25" s="57"/>
      <c r="R25" s="15" t="s">
        <v>121</v>
      </c>
      <c r="T25" s="24"/>
      <c r="U25" s="24"/>
      <c r="V25" s="24"/>
      <c r="W25" s="24"/>
      <c r="X25" s="24"/>
      <c r="Y25" s="24"/>
    </row>
    <row r="26" spans="1:25" s="14" customFormat="1" ht="15" customHeight="1" x14ac:dyDescent="0.2">
      <c r="A26" s="62"/>
      <c r="B26" s="57" t="s">
        <v>64</v>
      </c>
      <c r="C26" s="72" t="s">
        <v>86</v>
      </c>
      <c r="D26" s="27" t="s">
        <v>88</v>
      </c>
      <c r="E26" s="27">
        <v>3.4</v>
      </c>
      <c r="F26" s="27"/>
      <c r="G26" s="27">
        <v>515</v>
      </c>
      <c r="H26" s="2"/>
      <c r="I26" s="15" t="s">
        <v>103</v>
      </c>
      <c r="K26" s="14" t="s">
        <v>114</v>
      </c>
      <c r="L26" s="15">
        <v>2024</v>
      </c>
      <c r="M26" s="15">
        <v>2044</v>
      </c>
      <c r="N26" s="57" t="s">
        <v>116</v>
      </c>
      <c r="O26" s="14" t="s">
        <v>117</v>
      </c>
      <c r="P26" s="15"/>
      <c r="Q26" s="57"/>
      <c r="R26" s="15" t="s">
        <v>122</v>
      </c>
      <c r="T26" s="24"/>
      <c r="U26" s="24"/>
      <c r="V26" s="24"/>
      <c r="W26" s="24"/>
      <c r="X26" s="24"/>
      <c r="Y26" s="24"/>
    </row>
    <row r="27" spans="1:25" s="14" customFormat="1" ht="15" customHeight="1" x14ac:dyDescent="0.2">
      <c r="A27" s="62"/>
      <c r="B27" s="57" t="s">
        <v>65</v>
      </c>
      <c r="C27" s="73" t="s">
        <v>86</v>
      </c>
      <c r="D27" s="27" t="s">
        <v>88</v>
      </c>
      <c r="E27" s="27">
        <v>3.4</v>
      </c>
      <c r="F27" s="27"/>
      <c r="G27" s="27">
        <v>560</v>
      </c>
      <c r="H27" s="2"/>
      <c r="I27" s="15" t="s">
        <v>104</v>
      </c>
      <c r="K27" s="14" t="s">
        <v>114</v>
      </c>
      <c r="L27" s="15">
        <v>2007</v>
      </c>
      <c r="M27" s="15">
        <f t="shared" si="1"/>
        <v>2027</v>
      </c>
      <c r="N27" s="57" t="s">
        <v>116</v>
      </c>
      <c r="O27" s="14" t="s">
        <v>117</v>
      </c>
      <c r="P27" s="15"/>
      <c r="Q27" s="57"/>
      <c r="R27" s="15" t="s">
        <v>121</v>
      </c>
      <c r="T27" s="24"/>
      <c r="U27" s="24"/>
      <c r="V27" s="24"/>
      <c r="W27" s="24"/>
      <c r="X27" s="24"/>
      <c r="Y27" s="24"/>
    </row>
    <row r="28" spans="1:25" s="14" customFormat="1" ht="15" customHeight="1" x14ac:dyDescent="0.2">
      <c r="A28" s="62"/>
      <c r="B28" s="57" t="s">
        <v>66</v>
      </c>
      <c r="C28" s="73" t="s">
        <v>86</v>
      </c>
      <c r="D28" s="27" t="s">
        <v>88</v>
      </c>
      <c r="E28" s="27">
        <v>3.4</v>
      </c>
      <c r="F28" s="27"/>
      <c r="G28" s="27">
        <v>560</v>
      </c>
      <c r="H28" s="2"/>
      <c r="I28" s="15" t="s">
        <v>104</v>
      </c>
      <c r="K28" s="14" t="s">
        <v>114</v>
      </c>
      <c r="L28" s="15">
        <v>2008</v>
      </c>
      <c r="M28" s="15">
        <f t="shared" si="1"/>
        <v>2028</v>
      </c>
      <c r="N28" s="57" t="s">
        <v>116</v>
      </c>
      <c r="O28" s="14" t="s">
        <v>117</v>
      </c>
      <c r="P28" s="15"/>
      <c r="Q28" s="57"/>
      <c r="R28" s="15" t="s">
        <v>121</v>
      </c>
      <c r="T28" s="24"/>
      <c r="U28" s="24"/>
      <c r="V28" s="24"/>
      <c r="W28" s="24"/>
      <c r="X28" s="24"/>
      <c r="Y28" s="24"/>
    </row>
    <row r="29" spans="1:25" s="14" customFormat="1" ht="15" customHeight="1" x14ac:dyDescent="0.2">
      <c r="A29" s="62"/>
      <c r="B29" s="57" t="s">
        <v>67</v>
      </c>
      <c r="C29" s="73" t="s">
        <v>86</v>
      </c>
      <c r="D29" s="27" t="s">
        <v>88</v>
      </c>
      <c r="E29" s="27">
        <v>3.4</v>
      </c>
      <c r="F29" s="27"/>
      <c r="G29" s="27">
        <v>560</v>
      </c>
      <c r="H29" s="2"/>
      <c r="I29" s="15" t="s">
        <v>104</v>
      </c>
      <c r="K29" s="14" t="s">
        <v>114</v>
      </c>
      <c r="L29" s="15">
        <v>2008</v>
      </c>
      <c r="M29" s="15">
        <f t="shared" si="1"/>
        <v>2028</v>
      </c>
      <c r="N29" s="57" t="s">
        <v>116</v>
      </c>
      <c r="O29" s="14" t="s">
        <v>117</v>
      </c>
      <c r="P29" s="15"/>
      <c r="Q29" s="57"/>
      <c r="R29" s="15" t="s">
        <v>121</v>
      </c>
      <c r="T29" s="24"/>
      <c r="U29" s="24"/>
      <c r="V29" s="24"/>
      <c r="W29" s="24"/>
      <c r="X29" s="24"/>
      <c r="Y29" s="24"/>
    </row>
    <row r="30" spans="1:25" s="14" customFormat="1" ht="15" customHeight="1" x14ac:dyDescent="0.2">
      <c r="A30" s="62"/>
      <c r="B30" s="57" t="s">
        <v>68</v>
      </c>
      <c r="C30" s="33" t="s">
        <v>86</v>
      </c>
      <c r="D30" s="27" t="s">
        <v>88</v>
      </c>
      <c r="E30" s="27">
        <v>3.4</v>
      </c>
      <c r="F30" s="27"/>
      <c r="G30" s="27">
        <v>560</v>
      </c>
      <c r="H30" s="2"/>
      <c r="I30" s="15" t="s">
        <v>104</v>
      </c>
      <c r="K30" s="14" t="s">
        <v>114</v>
      </c>
      <c r="L30" s="15">
        <v>2009</v>
      </c>
      <c r="M30" s="15">
        <f t="shared" si="1"/>
        <v>2029</v>
      </c>
      <c r="N30" s="57" t="s">
        <v>116</v>
      </c>
      <c r="O30" s="14" t="s">
        <v>117</v>
      </c>
      <c r="P30" s="15"/>
      <c r="Q30" s="57"/>
      <c r="R30" s="15" t="s">
        <v>121</v>
      </c>
      <c r="T30" s="24"/>
      <c r="U30" s="24"/>
      <c r="V30" s="24"/>
      <c r="W30" s="24"/>
      <c r="X30" s="24"/>
      <c r="Y30" s="24"/>
    </row>
    <row r="31" spans="1:25" s="14" customFormat="1" ht="15" customHeight="1" x14ac:dyDescent="0.2">
      <c r="A31" s="62"/>
      <c r="B31" s="57" t="s">
        <v>69</v>
      </c>
      <c r="C31" s="33" t="s">
        <v>86</v>
      </c>
      <c r="D31" s="27" t="s">
        <v>88</v>
      </c>
      <c r="E31" s="27">
        <v>3.4</v>
      </c>
      <c r="F31" s="27"/>
      <c r="G31" s="27">
        <v>580</v>
      </c>
      <c r="H31" s="2"/>
      <c r="I31" s="15" t="s">
        <v>105</v>
      </c>
      <c r="K31" s="14" t="s">
        <v>114</v>
      </c>
      <c r="L31" s="15">
        <v>2009</v>
      </c>
      <c r="M31" s="15">
        <f t="shared" si="1"/>
        <v>2029</v>
      </c>
      <c r="N31" s="57" t="s">
        <v>116</v>
      </c>
      <c r="O31" s="14" t="s">
        <v>117</v>
      </c>
      <c r="P31" s="15"/>
      <c r="Q31" s="57"/>
      <c r="R31" s="15" t="s">
        <v>121</v>
      </c>
      <c r="T31" s="23"/>
      <c r="U31" s="23"/>
      <c r="V31" s="24"/>
      <c r="W31" s="24"/>
      <c r="X31" s="24"/>
      <c r="Y31" s="24"/>
    </row>
    <row r="32" spans="1:25" s="14" customFormat="1" ht="15" customHeight="1" x14ac:dyDescent="0.2">
      <c r="A32" s="62"/>
      <c r="B32" s="57" t="s">
        <v>70</v>
      </c>
      <c r="C32" s="33" t="s">
        <v>86</v>
      </c>
      <c r="D32" s="27" t="s">
        <v>88</v>
      </c>
      <c r="E32" s="27">
        <v>3.4</v>
      </c>
      <c r="F32" s="27"/>
      <c r="G32" s="27">
        <v>580</v>
      </c>
      <c r="H32" s="2"/>
      <c r="I32" s="15" t="s">
        <v>106</v>
      </c>
      <c r="K32" s="14" t="s">
        <v>114</v>
      </c>
      <c r="L32" s="15">
        <v>2010</v>
      </c>
      <c r="M32" s="15">
        <f t="shared" si="1"/>
        <v>2030</v>
      </c>
      <c r="N32" s="57" t="s">
        <v>116</v>
      </c>
      <c r="O32" s="14" t="s">
        <v>117</v>
      </c>
      <c r="P32" s="15"/>
      <c r="Q32" s="57"/>
      <c r="R32" s="15" t="s">
        <v>121</v>
      </c>
      <c r="T32" s="24"/>
      <c r="U32" s="24"/>
      <c r="V32" s="24"/>
      <c r="W32" s="24"/>
      <c r="X32" s="24"/>
      <c r="Y32" s="24"/>
    </row>
    <row r="33" spans="1:25" s="14" customFormat="1" ht="15" customHeight="1" x14ac:dyDescent="0.2">
      <c r="A33" s="62"/>
      <c r="B33" s="57" t="s">
        <v>71</v>
      </c>
      <c r="C33" s="33" t="s">
        <v>86</v>
      </c>
      <c r="D33" s="27" t="s">
        <v>88</v>
      </c>
      <c r="E33" s="27">
        <v>3.4</v>
      </c>
      <c r="F33" s="27"/>
      <c r="G33" s="27">
        <v>580</v>
      </c>
      <c r="H33" s="2"/>
      <c r="I33" s="15" t="s">
        <v>107</v>
      </c>
      <c r="K33" s="14" t="s">
        <v>114</v>
      </c>
      <c r="L33" s="15">
        <v>2010</v>
      </c>
      <c r="M33" s="15">
        <f t="shared" si="1"/>
        <v>2030</v>
      </c>
      <c r="N33" s="57" t="s">
        <v>116</v>
      </c>
      <c r="O33" s="14" t="s">
        <v>117</v>
      </c>
      <c r="P33" s="15"/>
      <c r="Q33" s="57"/>
      <c r="R33" s="15" t="s">
        <v>121</v>
      </c>
      <c r="T33" s="24"/>
      <c r="U33" s="24"/>
      <c r="V33" s="24"/>
      <c r="W33" s="24"/>
      <c r="X33" s="24"/>
      <c r="Y33" s="24"/>
    </row>
    <row r="34" spans="1:25" s="14" customFormat="1" ht="15" customHeight="1" x14ac:dyDescent="0.2">
      <c r="A34" s="62"/>
      <c r="B34" s="57" t="s">
        <v>72</v>
      </c>
      <c r="C34" s="27" t="s">
        <v>89</v>
      </c>
      <c r="D34" s="27" t="s">
        <v>90</v>
      </c>
      <c r="E34" s="27">
        <v>1.1000000000000001</v>
      </c>
      <c r="F34" s="27">
        <v>2540</v>
      </c>
      <c r="G34" s="27"/>
      <c r="H34" s="2"/>
      <c r="I34" s="15" t="s">
        <v>108</v>
      </c>
      <c r="K34" s="14" t="s">
        <v>114</v>
      </c>
      <c r="L34" s="15">
        <v>2022</v>
      </c>
      <c r="M34" s="15">
        <f>L34+13</f>
        <v>2035</v>
      </c>
      <c r="N34" s="57" t="s">
        <v>115</v>
      </c>
      <c r="O34" s="14" t="s">
        <v>117</v>
      </c>
      <c r="P34" s="15"/>
      <c r="Q34" s="57" t="s">
        <v>120</v>
      </c>
      <c r="R34" s="15" t="s">
        <v>122</v>
      </c>
      <c r="T34" s="23"/>
      <c r="U34" s="23"/>
      <c r="V34" s="24"/>
      <c r="W34" s="24"/>
      <c r="X34" s="24"/>
      <c r="Y34" s="24"/>
    </row>
    <row r="35" spans="1:25" s="14" customFormat="1" ht="15" customHeight="1" x14ac:dyDescent="0.2">
      <c r="A35" s="62"/>
      <c r="B35" s="57" t="s">
        <v>73</v>
      </c>
      <c r="C35" s="27" t="s">
        <v>89</v>
      </c>
      <c r="D35" s="27" t="s">
        <v>90</v>
      </c>
      <c r="E35" s="27">
        <v>1.1000000000000001</v>
      </c>
      <c r="F35" s="27">
        <v>2540</v>
      </c>
      <c r="G35" s="27"/>
      <c r="H35" s="2"/>
      <c r="I35" s="15" t="s">
        <v>108</v>
      </c>
      <c r="K35" s="14" t="s">
        <v>114</v>
      </c>
      <c r="L35" s="15">
        <v>2023</v>
      </c>
      <c r="M35" s="15">
        <f t="shared" ref="M35:M40" si="2">L35+13</f>
        <v>2036</v>
      </c>
      <c r="N35" s="57" t="s">
        <v>115</v>
      </c>
      <c r="O35" s="14" t="s">
        <v>117</v>
      </c>
      <c r="P35" s="15"/>
      <c r="Q35" s="57" t="s">
        <v>120</v>
      </c>
      <c r="R35" s="15" t="s">
        <v>122</v>
      </c>
      <c r="T35" s="24"/>
      <c r="U35" s="24"/>
      <c r="V35" s="24"/>
      <c r="W35" s="24"/>
      <c r="X35" s="24"/>
      <c r="Y35" s="24"/>
    </row>
    <row r="36" spans="1:25" s="14" customFormat="1" ht="15" customHeight="1" x14ac:dyDescent="0.2">
      <c r="A36" s="62"/>
      <c r="B36" s="57" t="s">
        <v>74</v>
      </c>
      <c r="C36" s="27" t="s">
        <v>89</v>
      </c>
      <c r="D36" s="27" t="s">
        <v>90</v>
      </c>
      <c r="E36" s="27">
        <v>1.1000000000000001</v>
      </c>
      <c r="F36" s="27">
        <v>2540</v>
      </c>
      <c r="G36" s="27"/>
      <c r="H36" s="2"/>
      <c r="I36" s="15" t="s">
        <v>108</v>
      </c>
      <c r="K36" s="14" t="s">
        <v>114</v>
      </c>
      <c r="L36" s="15">
        <v>2023</v>
      </c>
      <c r="M36" s="15">
        <f t="shared" si="2"/>
        <v>2036</v>
      </c>
      <c r="N36" s="57" t="s">
        <v>115</v>
      </c>
      <c r="O36" s="14" t="s">
        <v>117</v>
      </c>
      <c r="P36" s="15"/>
      <c r="Q36" s="57" t="s">
        <v>120</v>
      </c>
      <c r="R36" s="15" t="s">
        <v>122</v>
      </c>
      <c r="T36" s="24"/>
      <c r="U36" s="24"/>
      <c r="V36" s="24"/>
      <c r="W36" s="24"/>
      <c r="X36" s="24"/>
      <c r="Y36" s="24"/>
    </row>
    <row r="37" spans="1:25" s="14" customFormat="1" ht="15" customHeight="1" x14ac:dyDescent="0.2">
      <c r="A37" s="62"/>
      <c r="B37" s="57" t="s">
        <v>75</v>
      </c>
      <c r="C37" s="27" t="s">
        <v>89</v>
      </c>
      <c r="D37" s="27" t="s">
        <v>90</v>
      </c>
      <c r="E37" s="27">
        <v>1.1000000000000001</v>
      </c>
      <c r="F37" s="27">
        <v>2540</v>
      </c>
      <c r="G37" s="27"/>
      <c r="H37" s="2"/>
      <c r="I37" s="15" t="s">
        <v>108</v>
      </c>
      <c r="K37" s="14" t="s">
        <v>114</v>
      </c>
      <c r="L37" s="15">
        <v>2024</v>
      </c>
      <c r="M37" s="15">
        <f t="shared" si="2"/>
        <v>2037</v>
      </c>
      <c r="N37" s="57" t="s">
        <v>115</v>
      </c>
      <c r="O37" s="14" t="s">
        <v>117</v>
      </c>
      <c r="P37" s="15"/>
      <c r="Q37" s="57" t="s">
        <v>120</v>
      </c>
      <c r="R37" s="15" t="s">
        <v>122</v>
      </c>
      <c r="T37" s="24"/>
      <c r="U37" s="24"/>
      <c r="V37" s="24"/>
      <c r="W37" s="24"/>
      <c r="X37" s="24"/>
      <c r="Y37" s="24"/>
    </row>
    <row r="38" spans="1:25" s="14" customFormat="1" ht="15" customHeight="1" x14ac:dyDescent="0.2">
      <c r="A38" s="62"/>
      <c r="B38" s="57" t="s">
        <v>76</v>
      </c>
      <c r="C38" s="27" t="s">
        <v>89</v>
      </c>
      <c r="D38" s="27" t="s">
        <v>90</v>
      </c>
      <c r="E38" s="27">
        <v>1.1000000000000001</v>
      </c>
      <c r="F38" s="27">
        <v>2540</v>
      </c>
      <c r="G38" s="27"/>
      <c r="H38" s="2"/>
      <c r="I38" s="15" t="s">
        <v>108</v>
      </c>
      <c r="K38" s="14" t="s">
        <v>114</v>
      </c>
      <c r="L38" s="15">
        <v>2016</v>
      </c>
      <c r="M38" s="15">
        <f t="shared" si="2"/>
        <v>2029</v>
      </c>
      <c r="N38" s="57" t="s">
        <v>115</v>
      </c>
      <c r="O38" s="14" t="s">
        <v>117</v>
      </c>
      <c r="P38" s="15"/>
      <c r="Q38" s="57" t="s">
        <v>120</v>
      </c>
      <c r="R38" s="15" t="s">
        <v>121</v>
      </c>
      <c r="T38" s="24"/>
      <c r="U38" s="24"/>
      <c r="V38" s="24"/>
      <c r="W38" s="24"/>
      <c r="X38" s="24"/>
      <c r="Y38" s="24"/>
    </row>
    <row r="39" spans="1:25" s="14" customFormat="1" ht="15" customHeight="1" x14ac:dyDescent="0.2">
      <c r="A39" s="62"/>
      <c r="B39" s="57" t="s">
        <v>77</v>
      </c>
      <c r="C39" s="27" t="s">
        <v>89</v>
      </c>
      <c r="D39" s="27" t="s">
        <v>90</v>
      </c>
      <c r="E39" s="27">
        <v>1.1000000000000001</v>
      </c>
      <c r="F39" s="27">
        <v>2540</v>
      </c>
      <c r="G39" s="27"/>
      <c r="H39" s="2"/>
      <c r="I39" s="15" t="s">
        <v>109</v>
      </c>
      <c r="K39" s="14" t="s">
        <v>114</v>
      </c>
      <c r="L39" s="15">
        <v>2016</v>
      </c>
      <c r="M39" s="15">
        <f t="shared" si="2"/>
        <v>2029</v>
      </c>
      <c r="N39" s="57" t="s">
        <v>115</v>
      </c>
      <c r="O39" s="14" t="s">
        <v>117</v>
      </c>
      <c r="P39" s="15"/>
      <c r="Q39" s="57" t="s">
        <v>119</v>
      </c>
      <c r="R39" s="15" t="s">
        <v>121</v>
      </c>
      <c r="T39" s="24"/>
      <c r="U39" s="24"/>
      <c r="V39" s="24"/>
      <c r="W39" s="24"/>
      <c r="X39" s="24"/>
      <c r="Y39" s="24"/>
    </row>
    <row r="40" spans="1:25" s="14" customFormat="1" ht="15" customHeight="1" x14ac:dyDescent="0.2">
      <c r="A40" s="62"/>
      <c r="B40" s="57" t="s">
        <v>78</v>
      </c>
      <c r="C40" s="27" t="s">
        <v>89</v>
      </c>
      <c r="D40" s="27" t="s">
        <v>90</v>
      </c>
      <c r="E40" s="27">
        <v>1.1000000000000001</v>
      </c>
      <c r="F40" s="27">
        <v>2540</v>
      </c>
      <c r="G40" s="27"/>
      <c r="H40" s="2"/>
      <c r="I40" s="15" t="s">
        <v>110</v>
      </c>
      <c r="K40" s="14" t="s">
        <v>114</v>
      </c>
      <c r="L40" s="15">
        <v>2017</v>
      </c>
      <c r="M40" s="15">
        <f t="shared" si="2"/>
        <v>2030</v>
      </c>
      <c r="N40" s="57" t="s">
        <v>115</v>
      </c>
      <c r="O40" s="14" t="s">
        <v>117</v>
      </c>
      <c r="P40" s="15"/>
      <c r="Q40" s="57" t="s">
        <v>119</v>
      </c>
      <c r="R40" s="15" t="s">
        <v>121</v>
      </c>
      <c r="T40" s="24"/>
      <c r="U40" s="24"/>
      <c r="V40" s="24"/>
      <c r="W40" s="24"/>
      <c r="X40" s="24"/>
      <c r="Y40" s="24"/>
    </row>
    <row r="41" spans="1:25" s="14" customFormat="1" ht="15" customHeight="1" x14ac:dyDescent="0.2">
      <c r="A41" s="62"/>
      <c r="B41" s="57" t="s">
        <v>79</v>
      </c>
      <c r="C41" s="72" t="s">
        <v>89</v>
      </c>
      <c r="D41" s="27" t="s">
        <v>91</v>
      </c>
      <c r="E41" s="27">
        <v>2.4</v>
      </c>
      <c r="F41" s="27"/>
      <c r="G41" s="27">
        <v>350</v>
      </c>
      <c r="H41" s="2"/>
      <c r="I41" s="15" t="s">
        <v>111</v>
      </c>
      <c r="K41" s="14" t="s">
        <v>114</v>
      </c>
      <c r="L41" s="15">
        <v>2022</v>
      </c>
      <c r="M41" s="15">
        <f>L41+20</f>
        <v>2042</v>
      </c>
      <c r="N41" s="57" t="s">
        <v>116</v>
      </c>
      <c r="O41" s="14" t="s">
        <v>117</v>
      </c>
      <c r="P41" s="15"/>
      <c r="Q41" s="57"/>
      <c r="R41" s="15" t="s">
        <v>122</v>
      </c>
      <c r="T41" s="24"/>
      <c r="U41" s="24"/>
      <c r="V41" s="24"/>
      <c r="W41" s="24"/>
      <c r="X41" s="24"/>
      <c r="Y41" s="24"/>
    </row>
    <row r="42" spans="1:25" s="14" customFormat="1" ht="15" customHeight="1" x14ac:dyDescent="0.2">
      <c r="A42" s="62"/>
      <c r="B42" s="57" t="s">
        <v>80</v>
      </c>
      <c r="C42" s="72" t="s">
        <v>89</v>
      </c>
      <c r="D42" s="27" t="s">
        <v>91</v>
      </c>
      <c r="E42" s="27">
        <v>2.4</v>
      </c>
      <c r="F42" s="27"/>
      <c r="G42" s="27">
        <v>360</v>
      </c>
      <c r="H42" s="2"/>
      <c r="I42" s="15" t="s">
        <v>111</v>
      </c>
      <c r="K42" s="14" t="s">
        <v>114</v>
      </c>
      <c r="L42" s="15">
        <v>2023</v>
      </c>
      <c r="M42" s="15">
        <f t="shared" ref="M42:M47" si="3">L42+20</f>
        <v>2043</v>
      </c>
      <c r="N42" s="57" t="s">
        <v>116</v>
      </c>
      <c r="O42" s="14" t="s">
        <v>117</v>
      </c>
      <c r="P42" s="15"/>
      <c r="Q42" s="57"/>
      <c r="R42" s="15" t="s">
        <v>122</v>
      </c>
      <c r="T42" s="24"/>
      <c r="U42" s="24"/>
      <c r="V42" s="24"/>
      <c r="W42" s="24"/>
      <c r="X42" s="24"/>
      <c r="Y42" s="24"/>
    </row>
    <row r="43" spans="1:25" s="14" customFormat="1" ht="15" customHeight="1" x14ac:dyDescent="0.2">
      <c r="A43" s="62"/>
      <c r="B43" s="57" t="s">
        <v>81</v>
      </c>
      <c r="C43" s="72" t="s">
        <v>89</v>
      </c>
      <c r="D43" s="27" t="s">
        <v>91</v>
      </c>
      <c r="E43" s="27">
        <v>2.4</v>
      </c>
      <c r="F43" s="27"/>
      <c r="G43" s="27">
        <v>360</v>
      </c>
      <c r="H43" s="2"/>
      <c r="I43" s="15" t="s">
        <v>111</v>
      </c>
      <c r="K43" s="14" t="s">
        <v>114</v>
      </c>
      <c r="L43" s="15">
        <v>2024</v>
      </c>
      <c r="M43" s="15">
        <f t="shared" si="3"/>
        <v>2044</v>
      </c>
      <c r="N43" s="57" t="s">
        <v>116</v>
      </c>
      <c r="O43" s="14" t="s">
        <v>117</v>
      </c>
      <c r="P43" s="15"/>
      <c r="Q43" s="57"/>
      <c r="R43" s="15" t="s">
        <v>122</v>
      </c>
      <c r="T43" s="24"/>
      <c r="U43" s="24"/>
      <c r="V43" s="24"/>
      <c r="W43" s="24"/>
      <c r="X43" s="24"/>
      <c r="Y43" s="24"/>
    </row>
    <row r="44" spans="1:25" s="14" customFormat="1" ht="15" customHeight="1" x14ac:dyDescent="0.2">
      <c r="A44" s="62"/>
      <c r="B44" s="57" t="s">
        <v>82</v>
      </c>
      <c r="C44" s="72" t="s">
        <v>89</v>
      </c>
      <c r="D44" s="27" t="s">
        <v>91</v>
      </c>
      <c r="E44" s="27">
        <v>2.4</v>
      </c>
      <c r="F44" s="27"/>
      <c r="G44" s="27">
        <v>360</v>
      </c>
      <c r="H44" s="2"/>
      <c r="I44" s="15" t="s">
        <v>111</v>
      </c>
      <c r="K44" s="14" t="s">
        <v>114</v>
      </c>
      <c r="L44" s="15">
        <v>2024</v>
      </c>
      <c r="M44" s="15">
        <f t="shared" si="3"/>
        <v>2044</v>
      </c>
      <c r="N44" s="57" t="s">
        <v>116</v>
      </c>
      <c r="O44" s="14" t="s">
        <v>117</v>
      </c>
      <c r="P44" s="15"/>
      <c r="Q44" s="57"/>
      <c r="R44" s="15" t="s">
        <v>122</v>
      </c>
      <c r="T44" s="24"/>
      <c r="U44" s="24"/>
      <c r="V44" s="24"/>
      <c r="W44" s="24"/>
      <c r="X44" s="24"/>
      <c r="Y44" s="24"/>
    </row>
    <row r="45" spans="1:25" s="14" customFormat="1" ht="15" customHeight="1" x14ac:dyDescent="0.2">
      <c r="A45" s="62"/>
      <c r="B45" s="57" t="s">
        <v>83</v>
      </c>
      <c r="C45" s="72" t="s">
        <v>89</v>
      </c>
      <c r="D45" s="27" t="s">
        <v>91</v>
      </c>
      <c r="E45" s="27">
        <v>2.4</v>
      </c>
      <c r="F45" s="27"/>
      <c r="G45" s="27">
        <v>360</v>
      </c>
      <c r="H45" s="2"/>
      <c r="I45" s="15" t="s">
        <v>111</v>
      </c>
      <c r="K45" s="14" t="s">
        <v>114</v>
      </c>
      <c r="L45" s="15">
        <v>2024</v>
      </c>
      <c r="M45" s="15">
        <f t="shared" si="3"/>
        <v>2044</v>
      </c>
      <c r="N45" s="57" t="s">
        <v>116</v>
      </c>
      <c r="O45" s="14" t="s">
        <v>117</v>
      </c>
      <c r="P45" s="15"/>
      <c r="Q45" s="57"/>
      <c r="R45" s="15" t="s">
        <v>122</v>
      </c>
      <c r="T45" s="24"/>
      <c r="U45" s="24"/>
      <c r="V45" s="24"/>
      <c r="W45" s="24"/>
      <c r="X45" s="24"/>
      <c r="Y45" s="24"/>
    </row>
    <row r="46" spans="1:25" s="14" customFormat="1" ht="15" customHeight="1" x14ac:dyDescent="0.2">
      <c r="A46" s="62"/>
      <c r="B46" s="57" t="s">
        <v>84</v>
      </c>
      <c r="C46" s="33" t="s">
        <v>89</v>
      </c>
      <c r="D46" s="27" t="s">
        <v>91</v>
      </c>
      <c r="E46" s="27">
        <v>2.4</v>
      </c>
      <c r="F46" s="27"/>
      <c r="G46" s="27">
        <v>265</v>
      </c>
      <c r="H46" s="2"/>
      <c r="I46" s="15" t="s">
        <v>112</v>
      </c>
      <c r="K46" s="14" t="s">
        <v>114</v>
      </c>
      <c r="L46" s="15">
        <v>2009</v>
      </c>
      <c r="M46" s="15">
        <f t="shared" si="3"/>
        <v>2029</v>
      </c>
      <c r="N46" s="57" t="s">
        <v>116</v>
      </c>
      <c r="O46" s="14" t="s">
        <v>117</v>
      </c>
      <c r="P46" s="15"/>
      <c r="Q46" s="57"/>
      <c r="R46" s="15" t="s">
        <v>121</v>
      </c>
      <c r="T46" s="24"/>
      <c r="U46" s="24"/>
      <c r="V46" s="24"/>
      <c r="W46" s="24"/>
      <c r="X46" s="24"/>
      <c r="Y46" s="24"/>
    </row>
    <row r="47" spans="1:25" s="14" customFormat="1" ht="15" customHeight="1" x14ac:dyDescent="0.2">
      <c r="A47" s="62"/>
      <c r="B47" s="70" t="s">
        <v>85</v>
      </c>
      <c r="C47" s="74" t="s">
        <v>89</v>
      </c>
      <c r="D47" s="26" t="s">
        <v>91</v>
      </c>
      <c r="E47" s="26">
        <v>2.1</v>
      </c>
      <c r="F47" s="26"/>
      <c r="G47" s="26">
        <v>225</v>
      </c>
      <c r="H47" s="2"/>
      <c r="I47" s="14" t="s">
        <v>113</v>
      </c>
      <c r="K47" s="14" t="s">
        <v>114</v>
      </c>
      <c r="L47" s="14">
        <v>2017</v>
      </c>
      <c r="M47" s="14">
        <f t="shared" si="3"/>
        <v>2037</v>
      </c>
      <c r="N47" s="70" t="s">
        <v>116</v>
      </c>
      <c r="O47" s="14" t="s">
        <v>117</v>
      </c>
      <c r="Q47" s="70"/>
      <c r="R47" s="14" t="s">
        <v>121</v>
      </c>
      <c r="T47" s="24"/>
      <c r="U47" s="24"/>
      <c r="V47" s="24"/>
      <c r="W47" s="24"/>
      <c r="X47" s="24"/>
      <c r="Y47" s="24"/>
    </row>
    <row r="48" spans="1:25" s="14" customFormat="1" ht="15" customHeight="1" x14ac:dyDescent="0.2">
      <c r="A48" s="62"/>
      <c r="B48" s="62"/>
      <c r="D48" s="62"/>
      <c r="H48" s="2"/>
      <c r="I48" s="63"/>
      <c r="L48" s="13"/>
      <c r="M48" s="13"/>
      <c r="N48" s="46"/>
      <c r="T48" s="24"/>
      <c r="U48" s="24"/>
      <c r="V48" s="24"/>
      <c r="W48" s="24"/>
      <c r="X48" s="24"/>
      <c r="Y48" s="24"/>
    </row>
    <row r="49" spans="1:25" s="14" customFormat="1" ht="15" customHeight="1" x14ac:dyDescent="0.2">
      <c r="B49" s="18"/>
      <c r="D49" s="18"/>
      <c r="H49" s="2"/>
      <c r="I49" s="18"/>
      <c r="L49" s="13"/>
      <c r="M49" s="13"/>
      <c r="T49" s="24"/>
      <c r="U49" s="24"/>
      <c r="V49" s="24"/>
      <c r="W49" s="24"/>
      <c r="X49" s="24"/>
      <c r="Y49" s="24"/>
    </row>
    <row r="50" spans="1:25" s="14" customFormat="1" ht="15" customHeight="1" x14ac:dyDescent="0.2">
      <c r="B50" s="18"/>
      <c r="D50" s="18"/>
      <c r="H50" s="2"/>
      <c r="I50" s="18"/>
      <c r="L50" s="13"/>
      <c r="M50" s="13"/>
      <c r="T50" s="24"/>
      <c r="U50" s="24"/>
      <c r="V50" s="24"/>
      <c r="W50" s="24"/>
      <c r="X50" s="24"/>
      <c r="Y50" s="24"/>
    </row>
    <row r="51" spans="1:25" s="14" customFormat="1" ht="15" customHeight="1" x14ac:dyDescent="0.2">
      <c r="B51" s="18"/>
      <c r="D51" s="18"/>
      <c r="H51" s="2"/>
      <c r="I51" s="18"/>
      <c r="L51" s="13"/>
      <c r="M51" s="13"/>
      <c r="T51" s="24"/>
      <c r="U51" s="24"/>
      <c r="V51" s="24"/>
      <c r="W51" s="24"/>
      <c r="X51" s="24"/>
      <c r="Y51" s="24"/>
    </row>
    <row r="52" spans="1:25" s="79" customFormat="1" ht="28.5" customHeight="1" x14ac:dyDescent="0.2">
      <c r="A52" s="116" t="s">
        <v>209</v>
      </c>
      <c r="B52" s="117"/>
      <c r="C52" s="117"/>
      <c r="D52" s="117"/>
      <c r="E52" s="117"/>
      <c r="F52" s="117"/>
      <c r="G52" s="117"/>
      <c r="H52" s="117"/>
      <c r="I52" s="117"/>
      <c r="J52" s="117"/>
      <c r="K52" s="117"/>
      <c r="L52" s="117"/>
      <c r="M52" s="117"/>
      <c r="N52" s="117"/>
      <c r="O52" s="117"/>
      <c r="P52" s="117"/>
      <c r="Q52" s="117"/>
      <c r="R52" s="117"/>
      <c r="S52" s="117"/>
      <c r="T52" s="117"/>
      <c r="U52" s="117"/>
      <c r="V52" s="117"/>
      <c r="W52" s="117"/>
      <c r="X52" s="117"/>
      <c r="Y52" s="118"/>
    </row>
    <row r="53" spans="1:25" s="86" customFormat="1" ht="12" x14ac:dyDescent="0.2">
      <c r="A53" s="85" t="s">
        <v>140</v>
      </c>
      <c r="B53" s="85"/>
      <c r="C53" s="85"/>
      <c r="D53" s="85"/>
      <c r="E53" s="85"/>
      <c r="F53" s="85"/>
      <c r="G53" s="85"/>
      <c r="H53" s="85"/>
      <c r="I53" s="85"/>
      <c r="J53" s="85" t="s">
        <v>93</v>
      </c>
      <c r="S53" s="87"/>
      <c r="T53" s="87"/>
      <c r="U53" s="87"/>
      <c r="V53" s="87"/>
      <c r="W53" s="87"/>
      <c r="X53" s="87"/>
      <c r="Y53" s="87"/>
    </row>
    <row r="54" spans="1:25" ht="12" x14ac:dyDescent="0.2">
      <c r="A54" s="77" t="s">
        <v>141</v>
      </c>
      <c r="B54" s="77"/>
      <c r="C54" s="77"/>
      <c r="D54" s="77"/>
      <c r="E54" s="77"/>
      <c r="F54" s="77"/>
      <c r="G54" s="77"/>
      <c r="H54" s="77"/>
      <c r="I54" s="77"/>
      <c r="J54" s="77" t="s">
        <v>92</v>
      </c>
      <c r="K54" s="51"/>
      <c r="L54" s="52"/>
      <c r="M54" s="48"/>
      <c r="N54" s="51"/>
      <c r="O54" s="65"/>
      <c r="P54" s="51"/>
      <c r="Q54" s="65"/>
      <c r="R54" s="48"/>
      <c r="S54" s="51"/>
      <c r="T54" s="51"/>
      <c r="U54" s="51"/>
      <c r="V54" s="51"/>
      <c r="W54" s="51"/>
      <c r="X54" s="51"/>
      <c r="Y54" s="51"/>
    </row>
    <row r="55" spans="1:25" s="81" customFormat="1" x14ac:dyDescent="0.2">
      <c r="A55" s="80" t="s">
        <v>142</v>
      </c>
      <c r="B55" s="80"/>
      <c r="C55" s="80"/>
      <c r="D55" s="80"/>
      <c r="E55" s="80"/>
      <c r="F55" s="80"/>
      <c r="G55" s="80"/>
      <c r="H55" s="80"/>
      <c r="I55" s="80"/>
      <c r="J55" s="80" t="s">
        <v>94</v>
      </c>
    </row>
    <row r="56" spans="1:25" x14ac:dyDescent="0.15">
      <c r="B56" s="76"/>
    </row>
    <row r="57" spans="1:25" x14ac:dyDescent="0.15">
      <c r="B57" s="77"/>
    </row>
    <row r="58" spans="1:25" s="15" customFormat="1" x14ac:dyDescent="0.15">
      <c r="A58" s="57"/>
      <c r="B58" s="78"/>
      <c r="C58" s="17"/>
      <c r="M58" s="57"/>
      <c r="O58" s="57"/>
      <c r="P58" s="57"/>
      <c r="Q58" s="57"/>
      <c r="R58" s="57"/>
      <c r="S58" s="57"/>
      <c r="T58" s="57"/>
      <c r="U58" s="57"/>
      <c r="V58" s="57"/>
      <c r="W58" s="57"/>
      <c r="X58" s="57"/>
      <c r="Y58" s="57"/>
    </row>
  </sheetData>
  <mergeCells count="5">
    <mergeCell ref="A1:Y1"/>
    <mergeCell ref="T4:Y4"/>
    <mergeCell ref="A2:Y2"/>
    <mergeCell ref="B3:Y3"/>
    <mergeCell ref="A52:Y52"/>
  </mergeCells>
  <phoneticPr fontId="24" type="noConversion"/>
  <pageMargins left="0.7" right="0.7" top="0.75" bottom="0.75" header="0.3" footer="0.3"/>
  <pageSetup paperSize="8" scale="4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BCDA1-B469-4141-BA1D-CA2C2EFAFB30}">
  <sheetPr>
    <tabColor rgb="FFFF0000"/>
    <pageSetUpPr fitToPage="1"/>
  </sheetPr>
  <dimension ref="A1:Y58"/>
  <sheetViews>
    <sheetView view="pageBreakPreview" topLeftCell="D6" zoomScale="70" zoomScaleNormal="100" zoomScaleSheetLayoutView="70" workbookViewId="0">
      <selection activeCell="B13" sqref="B13"/>
    </sheetView>
  </sheetViews>
  <sheetFormatPr defaultColWidth="8.7109375" defaultRowHeight="11.25" x14ac:dyDescent="0.15"/>
  <cols>
    <col min="1" max="1" width="18.140625" style="57" customWidth="1"/>
    <col min="2" max="2" width="16.140625" style="57" customWidth="1"/>
    <col min="3" max="3" width="16.42578125" style="15" customWidth="1"/>
    <col min="4" max="4" width="19" style="15" customWidth="1"/>
    <col min="5" max="5" width="14.140625" style="15" customWidth="1"/>
    <col min="6" max="6" width="14.85546875" style="15" customWidth="1"/>
    <col min="7" max="7" width="16.140625" style="15" customWidth="1"/>
    <col min="8" max="8" width="18.140625" style="15" hidden="1" customWidth="1"/>
    <col min="9" max="9" width="32.85546875" style="15" customWidth="1"/>
    <col min="10" max="10" width="26.5703125" style="15" hidden="1" customWidth="1"/>
    <col min="11" max="11" width="19.7109375" style="15" customWidth="1"/>
    <col min="12" max="12" width="11.85546875" style="15" customWidth="1"/>
    <col min="13" max="13" width="14.7109375" style="57" customWidth="1"/>
    <col min="14" max="14" width="18.85546875" style="15" customWidth="1"/>
    <col min="15" max="15" width="18.5703125" style="57" bestFit="1" customWidth="1"/>
    <col min="16" max="16" width="17.28515625" style="57" customWidth="1"/>
    <col min="17" max="17" width="29.140625" style="57" customWidth="1"/>
    <col min="18" max="18" width="21.28515625" style="57" bestFit="1" customWidth="1"/>
    <col min="19" max="19" width="19.7109375" style="57" customWidth="1"/>
    <col min="20" max="20" width="14.5703125" style="57" customWidth="1"/>
    <col min="21" max="22" width="23.7109375" style="57" customWidth="1"/>
    <col min="23" max="24" width="19.42578125" style="57" customWidth="1"/>
    <col min="25" max="25" width="8.5703125" style="57" customWidth="1"/>
    <col min="26" max="16384" width="8.7109375" style="57"/>
  </cols>
  <sheetData>
    <row r="1" spans="1:25" ht="45" customHeight="1" x14ac:dyDescent="0.15">
      <c r="A1" s="110" t="s">
        <v>3</v>
      </c>
      <c r="B1" s="110"/>
      <c r="C1" s="110"/>
      <c r="D1" s="110"/>
      <c r="E1" s="110"/>
      <c r="F1" s="110"/>
      <c r="G1" s="110"/>
      <c r="H1" s="110"/>
      <c r="I1" s="110"/>
      <c r="J1" s="110"/>
      <c r="K1" s="110"/>
      <c r="L1" s="110"/>
      <c r="M1" s="110"/>
      <c r="N1" s="110"/>
      <c r="O1" s="110"/>
      <c r="P1" s="110"/>
      <c r="Q1" s="110"/>
      <c r="R1" s="110"/>
      <c r="S1" s="110"/>
      <c r="T1" s="110"/>
      <c r="U1" s="110"/>
      <c r="V1" s="110"/>
      <c r="W1" s="110"/>
      <c r="X1" s="110"/>
      <c r="Y1" s="110"/>
    </row>
    <row r="2" spans="1:25" s="14" customFormat="1" ht="19.899999999999999" customHeight="1" x14ac:dyDescent="0.2">
      <c r="A2" s="112" t="s">
        <v>43</v>
      </c>
      <c r="B2" s="113"/>
      <c r="C2" s="113"/>
      <c r="D2" s="113"/>
      <c r="E2" s="113"/>
      <c r="F2" s="113"/>
      <c r="G2" s="113"/>
      <c r="H2" s="113"/>
      <c r="I2" s="113"/>
      <c r="J2" s="113"/>
      <c r="K2" s="113"/>
      <c r="L2" s="113"/>
      <c r="M2" s="113"/>
      <c r="N2" s="113"/>
      <c r="O2" s="113"/>
      <c r="P2" s="113"/>
      <c r="Q2" s="113"/>
      <c r="R2" s="113"/>
      <c r="S2" s="113"/>
      <c r="T2" s="113"/>
      <c r="U2" s="113"/>
      <c r="V2" s="113"/>
      <c r="W2" s="113"/>
      <c r="X2" s="113"/>
      <c r="Y2" s="114"/>
    </row>
    <row r="3" spans="1:25" s="59" customFormat="1" ht="16.149999999999999" customHeight="1" x14ac:dyDescent="0.2">
      <c r="A3" s="58" t="s">
        <v>13</v>
      </c>
      <c r="B3" s="115" t="s">
        <v>36</v>
      </c>
      <c r="C3" s="115"/>
      <c r="D3" s="115"/>
      <c r="E3" s="115"/>
      <c r="F3" s="115"/>
      <c r="G3" s="115"/>
      <c r="H3" s="115"/>
      <c r="I3" s="115"/>
      <c r="J3" s="115"/>
      <c r="K3" s="115"/>
      <c r="L3" s="115"/>
      <c r="M3" s="115"/>
      <c r="N3" s="115"/>
      <c r="O3" s="115"/>
      <c r="P3" s="115"/>
      <c r="Q3" s="115"/>
      <c r="R3" s="115"/>
      <c r="S3" s="115"/>
      <c r="T3" s="115"/>
      <c r="U3" s="115"/>
      <c r="V3" s="115"/>
      <c r="W3" s="115"/>
      <c r="X3" s="115"/>
      <c r="Y3" s="115"/>
    </row>
    <row r="4" spans="1:25" ht="12.75" x14ac:dyDescent="0.2">
      <c r="A4" s="67" t="s">
        <v>33</v>
      </c>
      <c r="B4" s="60"/>
      <c r="C4" s="43"/>
      <c r="D4" s="43"/>
      <c r="E4" s="43"/>
      <c r="F4" s="43"/>
      <c r="G4" s="43"/>
      <c r="H4" s="43"/>
      <c r="I4" s="43"/>
      <c r="J4" s="27"/>
      <c r="K4" s="27"/>
      <c r="L4" s="27"/>
      <c r="M4" s="59"/>
      <c r="N4" s="27"/>
      <c r="O4" s="44"/>
      <c r="P4" s="59"/>
      <c r="Q4" s="59"/>
      <c r="R4" s="59"/>
      <c r="S4" s="59"/>
      <c r="T4" s="111" t="s">
        <v>9</v>
      </c>
      <c r="U4" s="111"/>
      <c r="V4" s="111"/>
      <c r="W4" s="111"/>
      <c r="X4" s="111"/>
      <c r="Y4" s="111"/>
    </row>
    <row r="5" spans="1:25" s="61" customFormat="1" ht="45" x14ac:dyDescent="0.2">
      <c r="A5" s="5" t="s">
        <v>0</v>
      </c>
      <c r="B5" s="5" t="s">
        <v>16</v>
      </c>
      <c r="C5" s="6" t="s">
        <v>18</v>
      </c>
      <c r="D5" s="5" t="s">
        <v>19</v>
      </c>
      <c r="E5" s="6" t="s">
        <v>17</v>
      </c>
      <c r="F5" s="8" t="s">
        <v>29</v>
      </c>
      <c r="G5" s="8" t="s">
        <v>30</v>
      </c>
      <c r="H5" s="8" t="s">
        <v>10</v>
      </c>
      <c r="I5" s="5" t="s">
        <v>20</v>
      </c>
      <c r="J5" s="10" t="s">
        <v>21</v>
      </c>
      <c r="K5" s="5" t="s">
        <v>2</v>
      </c>
      <c r="L5" s="6" t="s">
        <v>22</v>
      </c>
      <c r="M5" s="6" t="s">
        <v>23</v>
      </c>
      <c r="N5" s="35" t="s">
        <v>24</v>
      </c>
      <c r="O5" s="9" t="s">
        <v>14</v>
      </c>
      <c r="P5" s="8" t="s">
        <v>25</v>
      </c>
      <c r="Q5" s="8" t="s">
        <v>26</v>
      </c>
      <c r="R5" s="5" t="s">
        <v>1</v>
      </c>
      <c r="S5" s="7" t="s">
        <v>27</v>
      </c>
      <c r="T5" s="11" t="s">
        <v>4</v>
      </c>
      <c r="U5" s="11" t="s">
        <v>5</v>
      </c>
      <c r="V5" s="11" t="s">
        <v>11</v>
      </c>
      <c r="W5" s="11" t="s">
        <v>6</v>
      </c>
      <c r="X5" s="11" t="s">
        <v>7</v>
      </c>
      <c r="Y5" s="11" t="s">
        <v>15</v>
      </c>
    </row>
    <row r="6" spans="1:25" s="14" customFormat="1" ht="15" customHeight="1" x14ac:dyDescent="0.2">
      <c r="A6" s="62"/>
      <c r="B6" s="62" t="s">
        <v>211</v>
      </c>
      <c r="C6" s="14" t="s">
        <v>210</v>
      </c>
      <c r="D6" s="14" t="s">
        <v>87</v>
      </c>
      <c r="E6" s="14">
        <v>6</v>
      </c>
      <c r="F6" s="108">
        <v>15500</v>
      </c>
      <c r="I6" s="63" t="s">
        <v>216</v>
      </c>
      <c r="K6" s="14" t="s">
        <v>114</v>
      </c>
      <c r="L6" s="14">
        <v>2008</v>
      </c>
      <c r="M6" s="14" t="s">
        <v>213</v>
      </c>
      <c r="N6" s="57" t="s">
        <v>152</v>
      </c>
      <c r="O6" s="14" t="s">
        <v>117</v>
      </c>
      <c r="P6" s="14" t="s">
        <v>118</v>
      </c>
      <c r="Q6" s="14" t="s">
        <v>119</v>
      </c>
      <c r="R6" s="62" t="s">
        <v>121</v>
      </c>
      <c r="T6" s="24"/>
      <c r="U6" s="24"/>
      <c r="V6" s="24"/>
      <c r="W6" s="24"/>
      <c r="X6" s="24"/>
      <c r="Y6" s="24"/>
    </row>
    <row r="7" spans="1:25" s="14" customFormat="1" ht="15" customHeight="1" x14ac:dyDescent="0.2">
      <c r="A7" s="62"/>
      <c r="B7" s="109" t="s">
        <v>212</v>
      </c>
      <c r="C7" s="14" t="s">
        <v>210</v>
      </c>
      <c r="D7" s="14" t="s">
        <v>88</v>
      </c>
      <c r="E7" s="16">
        <v>2.7</v>
      </c>
      <c r="G7" s="14">
        <v>560</v>
      </c>
      <c r="I7" s="63" t="s">
        <v>184</v>
      </c>
      <c r="K7" s="14" t="s">
        <v>114</v>
      </c>
      <c r="L7" s="14">
        <v>2017</v>
      </c>
      <c r="M7" s="14">
        <v>2037</v>
      </c>
      <c r="N7" s="57" t="s">
        <v>153</v>
      </c>
      <c r="O7" s="14" t="s">
        <v>117</v>
      </c>
      <c r="R7" s="62" t="s">
        <v>121</v>
      </c>
      <c r="U7" s="24"/>
      <c r="V7" s="24"/>
      <c r="W7" s="24"/>
      <c r="X7" s="24"/>
      <c r="Y7" s="24"/>
    </row>
    <row r="8" spans="1:25" s="14" customFormat="1" ht="15" customHeight="1" x14ac:dyDescent="0.2">
      <c r="A8" s="62"/>
      <c r="B8" s="62" t="s">
        <v>214</v>
      </c>
      <c r="C8" s="14" t="s">
        <v>89</v>
      </c>
      <c r="D8" s="14" t="s">
        <v>90</v>
      </c>
      <c r="E8" s="16">
        <v>1.1000000000000001</v>
      </c>
      <c r="F8" s="108">
        <v>2540</v>
      </c>
      <c r="I8" s="88" t="s">
        <v>215</v>
      </c>
      <c r="K8" s="14" t="s">
        <v>114</v>
      </c>
      <c r="L8" s="14">
        <v>2011</v>
      </c>
      <c r="M8" s="14" t="s">
        <v>213</v>
      </c>
      <c r="N8" s="57" t="s">
        <v>152</v>
      </c>
      <c r="O8" s="14" t="s">
        <v>117</v>
      </c>
      <c r="Q8" s="14" t="s">
        <v>119</v>
      </c>
      <c r="R8" s="62" t="s">
        <v>121</v>
      </c>
      <c r="U8" s="24"/>
      <c r="V8" s="24"/>
      <c r="W8" s="24"/>
      <c r="X8" s="24"/>
      <c r="Y8" s="24"/>
    </row>
    <row r="9" spans="1:25" s="14" customFormat="1" ht="15" customHeight="1" x14ac:dyDescent="0.2">
      <c r="A9" s="62"/>
      <c r="B9" s="62"/>
      <c r="C9" s="14" t="s">
        <v>196</v>
      </c>
      <c r="D9" s="14" t="s">
        <v>90</v>
      </c>
      <c r="E9" s="16">
        <v>1.2</v>
      </c>
      <c r="F9" s="108">
        <v>2000</v>
      </c>
      <c r="I9" s="63" t="s">
        <v>217</v>
      </c>
      <c r="K9" s="14" t="s">
        <v>114</v>
      </c>
      <c r="L9" s="14">
        <v>2012</v>
      </c>
      <c r="M9" s="14" t="s">
        <v>213</v>
      </c>
      <c r="N9" s="57" t="s">
        <v>152</v>
      </c>
      <c r="O9" s="14" t="s">
        <v>117</v>
      </c>
      <c r="Q9" s="14" t="s">
        <v>213</v>
      </c>
      <c r="R9" s="62" t="s">
        <v>121</v>
      </c>
      <c r="U9" s="24"/>
      <c r="V9" s="24"/>
      <c r="W9" s="24"/>
      <c r="X9" s="24"/>
      <c r="Y9" s="24"/>
    </row>
    <row r="10" spans="1:25" s="14" customFormat="1" ht="15" customHeight="1" x14ac:dyDescent="0.2">
      <c r="A10" s="62"/>
      <c r="B10" s="62"/>
      <c r="C10" s="14" t="s">
        <v>196</v>
      </c>
      <c r="D10" s="14" t="s">
        <v>91</v>
      </c>
      <c r="E10" s="83">
        <v>2</v>
      </c>
      <c r="G10" s="14">
        <v>300</v>
      </c>
      <c r="I10" s="63" t="s">
        <v>218</v>
      </c>
      <c r="K10" s="14" t="s">
        <v>114</v>
      </c>
      <c r="L10" s="14">
        <v>2012</v>
      </c>
      <c r="M10" s="14" t="s">
        <v>213</v>
      </c>
      <c r="N10" s="57" t="s">
        <v>153</v>
      </c>
      <c r="O10" s="14" t="s">
        <v>117</v>
      </c>
      <c r="R10" s="62" t="s">
        <v>122</v>
      </c>
      <c r="S10" s="22"/>
      <c r="U10" s="24"/>
      <c r="V10" s="24"/>
      <c r="W10" s="24"/>
      <c r="X10" s="24"/>
      <c r="Y10" s="24"/>
    </row>
    <row r="11" spans="1:25" s="14" customFormat="1" ht="15" customHeight="1" x14ac:dyDescent="0.2">
      <c r="A11" s="62"/>
      <c r="B11" s="62"/>
      <c r="C11" s="14" t="s">
        <v>196</v>
      </c>
      <c r="D11" s="14" t="s">
        <v>91</v>
      </c>
      <c r="E11" s="14">
        <v>2.4</v>
      </c>
      <c r="G11" s="14">
        <v>350</v>
      </c>
      <c r="I11" s="63" t="s">
        <v>219</v>
      </c>
      <c r="K11" s="14" t="s">
        <v>114</v>
      </c>
      <c r="L11" s="14">
        <v>1992</v>
      </c>
      <c r="M11" s="14" t="s">
        <v>213</v>
      </c>
      <c r="N11" s="57" t="s">
        <v>153</v>
      </c>
      <c r="O11" s="14" t="s">
        <v>117</v>
      </c>
      <c r="R11" s="62" t="s">
        <v>121</v>
      </c>
      <c r="T11" s="24"/>
      <c r="U11" s="24"/>
      <c r="V11" s="24"/>
      <c r="W11" s="24"/>
      <c r="X11" s="24"/>
      <c r="Y11" s="24"/>
    </row>
    <row r="12" spans="1:25" s="14" customFormat="1" ht="15" customHeight="1" x14ac:dyDescent="0.2">
      <c r="A12" s="62"/>
      <c r="B12" s="62"/>
      <c r="E12" s="16"/>
      <c r="I12" s="63"/>
      <c r="N12" s="46"/>
      <c r="U12" s="24"/>
      <c r="V12" s="24"/>
      <c r="W12" s="24"/>
      <c r="X12" s="24"/>
      <c r="Y12" s="24"/>
    </row>
    <row r="13" spans="1:25" s="14" customFormat="1" ht="15" customHeight="1" x14ac:dyDescent="0.2">
      <c r="A13" s="62"/>
      <c r="B13" s="62"/>
      <c r="E13" s="16"/>
      <c r="I13" s="63"/>
      <c r="N13" s="46"/>
      <c r="U13" s="24"/>
      <c r="V13" s="24"/>
      <c r="W13" s="24"/>
      <c r="X13" s="24"/>
      <c r="Y13" s="24"/>
    </row>
    <row r="14" spans="1:25" s="14" customFormat="1" ht="15" customHeight="1" x14ac:dyDescent="0.2">
      <c r="A14" s="62"/>
      <c r="B14" s="62"/>
      <c r="E14" s="16"/>
      <c r="I14" s="63"/>
      <c r="N14" s="46"/>
      <c r="U14" s="24"/>
      <c r="V14" s="24"/>
      <c r="W14" s="24"/>
      <c r="X14" s="24"/>
      <c r="Y14" s="24"/>
    </row>
    <row r="15" spans="1:25" s="14" customFormat="1" ht="15" customHeight="1" x14ac:dyDescent="0.2">
      <c r="A15" s="62"/>
      <c r="B15" s="62"/>
      <c r="E15" s="16"/>
      <c r="I15" s="63"/>
      <c r="N15" s="46"/>
      <c r="U15" s="24"/>
      <c r="V15" s="24"/>
      <c r="W15" s="24"/>
      <c r="X15" s="24"/>
      <c r="Y15" s="24"/>
    </row>
    <row r="16" spans="1:25" s="14" customFormat="1" ht="15" customHeight="1" x14ac:dyDescent="0.2">
      <c r="A16" s="62"/>
      <c r="B16" s="62"/>
      <c r="E16" s="16"/>
      <c r="I16" s="63"/>
      <c r="N16" s="46"/>
      <c r="U16" s="24"/>
      <c r="V16" s="24"/>
      <c r="W16" s="24"/>
      <c r="X16" s="24"/>
      <c r="Y16" s="24"/>
    </row>
    <row r="17" spans="1:25" s="14" customFormat="1" ht="15" customHeight="1" x14ac:dyDescent="0.2">
      <c r="A17" s="62"/>
      <c r="B17" s="62"/>
      <c r="E17" s="16"/>
      <c r="I17" s="63"/>
      <c r="N17" s="46"/>
      <c r="U17" s="24"/>
      <c r="V17" s="24"/>
      <c r="W17" s="24"/>
      <c r="X17" s="24"/>
      <c r="Y17" s="24"/>
    </row>
    <row r="18" spans="1:25" s="14" customFormat="1" ht="15" customHeight="1" x14ac:dyDescent="0.2">
      <c r="A18" s="62"/>
      <c r="B18" s="62"/>
      <c r="E18" s="16"/>
      <c r="I18" s="63"/>
      <c r="N18" s="46"/>
      <c r="U18" s="24"/>
      <c r="V18" s="24"/>
      <c r="W18" s="24"/>
      <c r="X18" s="24"/>
      <c r="Y18" s="24"/>
    </row>
    <row r="19" spans="1:25" s="14" customFormat="1" ht="15" customHeight="1" x14ac:dyDescent="0.2">
      <c r="A19" s="62"/>
      <c r="B19" s="62"/>
      <c r="E19" s="16"/>
      <c r="I19" s="63"/>
      <c r="N19" s="46"/>
      <c r="U19" s="24"/>
      <c r="V19" s="24"/>
      <c r="W19" s="24"/>
      <c r="X19" s="24"/>
      <c r="Y19" s="24"/>
    </row>
    <row r="20" spans="1:25" s="14" customFormat="1" ht="15" customHeight="1" x14ac:dyDescent="0.2">
      <c r="A20" s="62"/>
      <c r="B20" s="62"/>
      <c r="E20" s="16"/>
      <c r="I20" s="63"/>
      <c r="N20" s="46"/>
      <c r="U20" s="24"/>
      <c r="V20" s="24"/>
      <c r="W20" s="24"/>
      <c r="X20" s="24"/>
      <c r="Y20" s="24"/>
    </row>
    <row r="21" spans="1:25" s="14" customFormat="1" ht="15" customHeight="1" x14ac:dyDescent="0.2">
      <c r="A21" s="62"/>
      <c r="B21" s="62"/>
      <c r="E21" s="16"/>
      <c r="I21" s="63"/>
      <c r="N21" s="46"/>
      <c r="U21" s="24"/>
      <c r="V21" s="24"/>
      <c r="W21" s="24"/>
      <c r="X21" s="24"/>
      <c r="Y21" s="24"/>
    </row>
    <row r="22" spans="1:25" s="14" customFormat="1" ht="15" customHeight="1" x14ac:dyDescent="0.2">
      <c r="A22" s="62"/>
      <c r="B22" s="62"/>
      <c r="H22" s="2"/>
      <c r="I22" s="63"/>
      <c r="N22" s="46"/>
      <c r="T22" s="24"/>
      <c r="U22" s="24"/>
      <c r="V22" s="24"/>
      <c r="W22" s="24"/>
      <c r="X22" s="24"/>
      <c r="Y22" s="24"/>
    </row>
    <row r="23" spans="1:25" s="14" customFormat="1" ht="15" customHeight="1" x14ac:dyDescent="0.2">
      <c r="A23" s="62"/>
      <c r="B23" s="62"/>
      <c r="H23" s="2"/>
      <c r="I23" s="63"/>
      <c r="N23" s="46"/>
      <c r="T23" s="24"/>
      <c r="U23" s="24"/>
      <c r="V23" s="24"/>
      <c r="W23" s="24"/>
      <c r="X23" s="24"/>
      <c r="Y23" s="24"/>
    </row>
    <row r="24" spans="1:25" s="14" customFormat="1" ht="15" customHeight="1" x14ac:dyDescent="0.2">
      <c r="A24" s="62"/>
      <c r="B24" s="62"/>
      <c r="H24" s="2"/>
      <c r="I24" s="63"/>
      <c r="N24" s="46"/>
      <c r="T24" s="24"/>
      <c r="U24" s="24"/>
      <c r="V24" s="24"/>
      <c r="W24" s="24"/>
      <c r="X24" s="24"/>
      <c r="Y24" s="24"/>
    </row>
    <row r="25" spans="1:25" s="14" customFormat="1" ht="15" customHeight="1" x14ac:dyDescent="0.2">
      <c r="A25" s="62"/>
      <c r="B25" s="62"/>
      <c r="H25" s="2"/>
      <c r="I25" s="63"/>
      <c r="N25" s="46"/>
      <c r="T25" s="24"/>
      <c r="U25" s="24"/>
      <c r="V25" s="24"/>
      <c r="W25" s="24"/>
      <c r="X25" s="24"/>
      <c r="Y25" s="24"/>
    </row>
    <row r="26" spans="1:25" s="14" customFormat="1" ht="15" customHeight="1" x14ac:dyDescent="0.2">
      <c r="A26" s="62"/>
      <c r="B26" s="62"/>
      <c r="H26" s="2"/>
      <c r="I26" s="63"/>
      <c r="N26" s="46"/>
      <c r="T26" s="24"/>
      <c r="U26" s="24"/>
      <c r="V26" s="24"/>
      <c r="W26" s="24"/>
      <c r="X26" s="24"/>
      <c r="Y26" s="24"/>
    </row>
    <row r="27" spans="1:25" s="14" customFormat="1" ht="15" customHeight="1" x14ac:dyDescent="0.2">
      <c r="A27" s="62"/>
      <c r="B27" s="62"/>
      <c r="H27" s="2"/>
      <c r="I27" s="63"/>
      <c r="N27" s="46"/>
      <c r="T27" s="24"/>
      <c r="U27" s="24"/>
      <c r="V27" s="24"/>
      <c r="W27" s="24"/>
      <c r="X27" s="24"/>
      <c r="Y27" s="24"/>
    </row>
    <row r="28" spans="1:25" s="14" customFormat="1" ht="15" customHeight="1" x14ac:dyDescent="0.2">
      <c r="A28" s="62"/>
      <c r="B28" s="62"/>
      <c r="H28" s="2"/>
      <c r="I28" s="63"/>
      <c r="N28" s="46"/>
      <c r="T28" s="24"/>
      <c r="U28" s="24"/>
      <c r="V28" s="24"/>
      <c r="W28" s="24"/>
      <c r="X28" s="24"/>
      <c r="Y28" s="24"/>
    </row>
    <row r="29" spans="1:25" s="14" customFormat="1" ht="15" customHeight="1" x14ac:dyDescent="0.2">
      <c r="A29" s="62"/>
      <c r="B29" s="62"/>
      <c r="H29" s="2"/>
      <c r="I29" s="63"/>
      <c r="N29" s="46"/>
      <c r="T29" s="24"/>
      <c r="U29" s="24"/>
      <c r="V29" s="24"/>
      <c r="W29" s="24"/>
      <c r="X29" s="24"/>
      <c r="Y29" s="24"/>
    </row>
    <row r="30" spans="1:25" s="14" customFormat="1" ht="15" customHeight="1" x14ac:dyDescent="0.2">
      <c r="A30" s="62"/>
      <c r="B30" s="62"/>
      <c r="H30" s="2"/>
      <c r="I30" s="63"/>
      <c r="N30" s="46"/>
      <c r="T30" s="24"/>
      <c r="U30" s="24"/>
      <c r="V30" s="24"/>
      <c r="W30" s="24"/>
      <c r="X30" s="24"/>
      <c r="Y30" s="24"/>
    </row>
    <row r="31" spans="1:25" s="14" customFormat="1" ht="15" customHeight="1" x14ac:dyDescent="0.2">
      <c r="A31" s="62"/>
      <c r="B31" s="62"/>
      <c r="H31" s="2"/>
      <c r="I31" s="63"/>
      <c r="N31" s="46"/>
      <c r="T31" s="23"/>
      <c r="U31" s="23"/>
      <c r="V31" s="24"/>
      <c r="W31" s="24"/>
      <c r="X31" s="24"/>
      <c r="Y31" s="24"/>
    </row>
    <row r="32" spans="1:25" s="14" customFormat="1" ht="15" customHeight="1" x14ac:dyDescent="0.2">
      <c r="A32" s="62"/>
      <c r="B32" s="62"/>
      <c r="H32" s="2"/>
      <c r="I32" s="63"/>
      <c r="N32" s="46"/>
      <c r="T32" s="24"/>
      <c r="U32" s="24"/>
      <c r="V32" s="24"/>
      <c r="W32" s="24"/>
      <c r="X32" s="24"/>
      <c r="Y32" s="24"/>
    </row>
    <row r="33" spans="1:25" s="14" customFormat="1" ht="15" customHeight="1" x14ac:dyDescent="0.2">
      <c r="A33" s="62"/>
      <c r="B33" s="62"/>
      <c r="H33" s="2"/>
      <c r="I33" s="63"/>
      <c r="N33" s="46"/>
      <c r="T33" s="24"/>
      <c r="U33" s="24"/>
      <c r="V33" s="24"/>
      <c r="W33" s="24"/>
      <c r="X33" s="24"/>
      <c r="Y33" s="24"/>
    </row>
    <row r="34" spans="1:25" s="14" customFormat="1" ht="15" customHeight="1" x14ac:dyDescent="0.2">
      <c r="A34" s="62"/>
      <c r="B34" s="62"/>
      <c r="H34" s="2"/>
      <c r="I34" s="63"/>
      <c r="N34" s="46"/>
      <c r="T34" s="23"/>
      <c r="U34" s="23"/>
      <c r="V34" s="24"/>
      <c r="W34" s="24"/>
      <c r="X34" s="24"/>
      <c r="Y34" s="24"/>
    </row>
    <row r="35" spans="1:25" s="14" customFormat="1" ht="15" customHeight="1" x14ac:dyDescent="0.2">
      <c r="A35" s="62"/>
      <c r="B35" s="62"/>
      <c r="H35" s="2"/>
      <c r="I35" s="63"/>
      <c r="N35" s="46"/>
      <c r="T35" s="24"/>
      <c r="U35" s="24"/>
      <c r="V35" s="24"/>
      <c r="W35" s="24"/>
      <c r="X35" s="24"/>
      <c r="Y35" s="24"/>
    </row>
    <row r="36" spans="1:25" s="14" customFormat="1" ht="15" customHeight="1" x14ac:dyDescent="0.2">
      <c r="A36" s="62"/>
      <c r="B36" s="62"/>
      <c r="H36" s="2"/>
      <c r="I36" s="63"/>
      <c r="N36" s="46"/>
      <c r="T36" s="24"/>
      <c r="U36" s="24"/>
      <c r="V36" s="24"/>
      <c r="W36" s="24"/>
      <c r="X36" s="24"/>
      <c r="Y36" s="24"/>
    </row>
    <row r="37" spans="1:25" s="14" customFormat="1" ht="15" customHeight="1" x14ac:dyDescent="0.2">
      <c r="A37" s="62"/>
      <c r="B37" s="62"/>
      <c r="H37" s="2"/>
      <c r="I37" s="63"/>
      <c r="L37" s="13"/>
      <c r="M37" s="13"/>
      <c r="N37" s="46"/>
      <c r="T37" s="24"/>
      <c r="U37" s="24"/>
      <c r="V37" s="24"/>
      <c r="W37" s="24"/>
      <c r="X37" s="24"/>
      <c r="Y37" s="24"/>
    </row>
    <row r="38" spans="1:25" s="14" customFormat="1" ht="15" customHeight="1" x14ac:dyDescent="0.2">
      <c r="A38" s="62"/>
      <c r="B38" s="62"/>
      <c r="H38" s="2"/>
      <c r="I38" s="63"/>
      <c r="L38" s="13"/>
      <c r="M38" s="13"/>
      <c r="N38" s="46"/>
      <c r="T38" s="24"/>
      <c r="U38" s="24"/>
      <c r="V38" s="24"/>
      <c r="W38" s="24"/>
      <c r="X38" s="24"/>
      <c r="Y38" s="24"/>
    </row>
    <row r="39" spans="1:25" s="14" customFormat="1" ht="15" customHeight="1" x14ac:dyDescent="0.2">
      <c r="A39" s="62"/>
      <c r="B39" s="62"/>
      <c r="H39" s="2"/>
      <c r="I39" s="63"/>
      <c r="L39" s="13"/>
      <c r="M39" s="13"/>
      <c r="N39" s="46"/>
      <c r="T39" s="24"/>
      <c r="U39" s="24"/>
      <c r="V39" s="24"/>
      <c r="W39" s="24"/>
      <c r="X39" s="24"/>
      <c r="Y39" s="24"/>
    </row>
    <row r="40" spans="1:25" s="14" customFormat="1" ht="15" customHeight="1" x14ac:dyDescent="0.2">
      <c r="A40" s="62"/>
      <c r="B40" s="62"/>
      <c r="H40" s="2"/>
      <c r="I40" s="63"/>
      <c r="L40" s="13"/>
      <c r="M40" s="13"/>
      <c r="N40" s="46"/>
      <c r="T40" s="24"/>
      <c r="U40" s="24"/>
      <c r="V40" s="24"/>
      <c r="W40" s="24"/>
      <c r="X40" s="24"/>
      <c r="Y40" s="24"/>
    </row>
    <row r="41" spans="1:25" s="14" customFormat="1" ht="15" customHeight="1" x14ac:dyDescent="0.2">
      <c r="A41" s="62"/>
      <c r="B41" s="62"/>
      <c r="H41" s="2"/>
      <c r="I41" s="63"/>
      <c r="L41" s="13"/>
      <c r="M41" s="13"/>
      <c r="N41" s="46"/>
      <c r="T41" s="24"/>
      <c r="U41" s="24"/>
      <c r="V41" s="24"/>
      <c r="W41" s="24"/>
      <c r="X41" s="24"/>
      <c r="Y41" s="24"/>
    </row>
    <row r="42" spans="1:25" s="14" customFormat="1" ht="15" customHeight="1" x14ac:dyDescent="0.2">
      <c r="A42" s="62"/>
      <c r="B42" s="62"/>
      <c r="H42" s="2"/>
      <c r="I42" s="63"/>
      <c r="L42" s="13"/>
      <c r="M42" s="13"/>
      <c r="N42" s="46"/>
      <c r="T42" s="24"/>
      <c r="U42" s="24"/>
      <c r="V42" s="24"/>
      <c r="W42" s="24"/>
      <c r="X42" s="24"/>
      <c r="Y42" s="24"/>
    </row>
    <row r="43" spans="1:25" s="14" customFormat="1" ht="15" customHeight="1" x14ac:dyDescent="0.2">
      <c r="A43" s="62"/>
      <c r="B43" s="62"/>
      <c r="H43" s="2"/>
      <c r="I43" s="63"/>
      <c r="L43" s="13"/>
      <c r="M43" s="13"/>
      <c r="N43" s="46"/>
      <c r="T43" s="24"/>
      <c r="U43" s="24"/>
      <c r="V43" s="24"/>
      <c r="W43" s="24"/>
      <c r="X43" s="24"/>
      <c r="Y43" s="24"/>
    </row>
    <row r="44" spans="1:25" s="14" customFormat="1" ht="15" customHeight="1" x14ac:dyDescent="0.2">
      <c r="A44" s="62"/>
      <c r="B44" s="62"/>
      <c r="H44" s="2"/>
      <c r="I44" s="63"/>
      <c r="L44" s="13"/>
      <c r="M44" s="13"/>
      <c r="N44" s="46"/>
      <c r="T44" s="24"/>
      <c r="U44" s="24"/>
      <c r="V44" s="24"/>
      <c r="W44" s="24"/>
      <c r="X44" s="24"/>
      <c r="Y44" s="24"/>
    </row>
    <row r="45" spans="1:25" s="14" customFormat="1" ht="15" customHeight="1" x14ac:dyDescent="0.2">
      <c r="A45" s="62"/>
      <c r="B45" s="62"/>
      <c r="H45" s="2"/>
      <c r="I45" s="63"/>
      <c r="L45" s="13"/>
      <c r="M45" s="13"/>
      <c r="N45" s="46"/>
      <c r="T45" s="24"/>
      <c r="U45" s="24"/>
      <c r="V45" s="24"/>
      <c r="W45" s="24"/>
      <c r="X45" s="24"/>
      <c r="Y45" s="24"/>
    </row>
    <row r="46" spans="1:25" s="14" customFormat="1" ht="15" customHeight="1" x14ac:dyDescent="0.2">
      <c r="A46" s="62"/>
      <c r="B46" s="62"/>
      <c r="H46" s="2"/>
      <c r="I46" s="63"/>
      <c r="L46" s="13"/>
      <c r="M46" s="13"/>
      <c r="N46" s="46"/>
      <c r="T46" s="24"/>
      <c r="U46" s="24"/>
      <c r="V46" s="24"/>
      <c r="W46" s="24"/>
      <c r="X46" s="24"/>
      <c r="Y46" s="24"/>
    </row>
    <row r="47" spans="1:25" s="14" customFormat="1" ht="15" customHeight="1" x14ac:dyDescent="0.2">
      <c r="A47" s="62"/>
      <c r="B47" s="62"/>
      <c r="H47" s="2"/>
      <c r="I47" s="63"/>
      <c r="L47" s="13"/>
      <c r="M47" s="13"/>
      <c r="N47" s="46"/>
      <c r="T47" s="24"/>
      <c r="U47" s="24"/>
      <c r="V47" s="24"/>
      <c r="W47" s="24"/>
      <c r="X47" s="24"/>
      <c r="Y47" s="24"/>
    </row>
    <row r="48" spans="1:25" s="14" customFormat="1" ht="15" customHeight="1" x14ac:dyDescent="0.2">
      <c r="A48" s="62"/>
      <c r="B48" s="62"/>
      <c r="D48" s="62"/>
      <c r="H48" s="2"/>
      <c r="I48" s="63"/>
      <c r="L48" s="13"/>
      <c r="M48" s="13"/>
      <c r="N48" s="46"/>
      <c r="T48" s="24"/>
      <c r="U48" s="24"/>
      <c r="V48" s="24"/>
      <c r="W48" s="24"/>
      <c r="X48" s="24"/>
      <c r="Y48" s="24"/>
    </row>
    <row r="49" spans="1:25" s="14" customFormat="1" ht="15" customHeight="1" x14ac:dyDescent="0.2">
      <c r="B49" s="18"/>
      <c r="D49" s="18"/>
      <c r="H49" s="2"/>
      <c r="I49" s="18"/>
      <c r="L49" s="13"/>
      <c r="M49" s="13"/>
      <c r="T49" s="24"/>
      <c r="U49" s="24"/>
      <c r="V49" s="24"/>
      <c r="W49" s="24"/>
      <c r="X49" s="24"/>
      <c r="Y49" s="24"/>
    </row>
    <row r="50" spans="1:25" s="14" customFormat="1" ht="15" customHeight="1" x14ac:dyDescent="0.2">
      <c r="B50" s="18"/>
      <c r="D50" s="18"/>
      <c r="H50" s="2"/>
      <c r="I50" s="18"/>
      <c r="L50" s="13"/>
      <c r="M50" s="13"/>
      <c r="T50" s="24"/>
      <c r="U50" s="24"/>
      <c r="V50" s="24"/>
      <c r="W50" s="24"/>
      <c r="X50" s="24"/>
      <c r="Y50" s="24"/>
    </row>
    <row r="51" spans="1:25" s="14" customFormat="1" ht="15" customHeight="1" x14ac:dyDescent="0.2">
      <c r="B51" s="18"/>
      <c r="D51" s="18"/>
      <c r="H51" s="2"/>
      <c r="I51" s="18"/>
      <c r="L51" s="13"/>
      <c r="M51" s="13"/>
      <c r="T51" s="24"/>
      <c r="U51" s="24"/>
      <c r="V51" s="24"/>
      <c r="W51" s="24"/>
      <c r="X51" s="24"/>
      <c r="Y51" s="24"/>
    </row>
    <row r="52" spans="1:25" s="14" customFormat="1" ht="15" customHeight="1" x14ac:dyDescent="0.2">
      <c r="B52" s="18"/>
      <c r="D52" s="18"/>
      <c r="I52" s="18"/>
      <c r="L52" s="13"/>
      <c r="M52" s="13"/>
      <c r="S52" s="24"/>
      <c r="T52" s="24"/>
      <c r="U52" s="24"/>
      <c r="V52" s="24"/>
      <c r="W52" s="24"/>
      <c r="X52" s="24"/>
      <c r="Y52" s="24"/>
    </row>
    <row r="53" spans="1:25" s="20" customFormat="1" ht="15" customHeight="1" x14ac:dyDescent="0.2">
      <c r="A53" s="120" t="s">
        <v>31</v>
      </c>
      <c r="B53" s="120"/>
      <c r="C53" s="120"/>
      <c r="D53" s="120"/>
      <c r="E53" s="120"/>
      <c r="F53" s="120"/>
      <c r="G53" s="120"/>
      <c r="H53" s="120"/>
      <c r="I53" s="120"/>
      <c r="J53" s="120"/>
      <c r="K53" s="20" t="s">
        <v>32</v>
      </c>
      <c r="R53" s="20" t="s">
        <v>28</v>
      </c>
      <c r="S53" s="25"/>
      <c r="T53" s="25"/>
      <c r="U53" s="25"/>
      <c r="V53" s="25"/>
      <c r="W53" s="25"/>
      <c r="X53" s="25"/>
      <c r="Y53" s="25"/>
    </row>
    <row r="54" spans="1:25" ht="12" x14ac:dyDescent="0.2">
      <c r="A54" s="47"/>
      <c r="B54" s="48"/>
      <c r="C54" s="49"/>
      <c r="D54" s="48"/>
      <c r="E54" s="50"/>
      <c r="F54" s="48"/>
      <c r="G54" s="48"/>
      <c r="H54" s="51"/>
      <c r="I54" s="64"/>
      <c r="J54" s="48"/>
      <c r="K54" s="51"/>
      <c r="L54" s="52"/>
      <c r="M54" s="48"/>
      <c r="N54" s="51"/>
      <c r="O54" s="65"/>
      <c r="P54" s="51"/>
      <c r="Q54" s="65"/>
      <c r="R54" s="48"/>
      <c r="S54" s="51"/>
      <c r="T54" s="51"/>
      <c r="U54" s="51"/>
      <c r="V54" s="51"/>
      <c r="W54" s="51"/>
      <c r="X54" s="51"/>
      <c r="Y54" s="51"/>
    </row>
    <row r="55" spans="1:25" ht="34.9" customHeight="1" x14ac:dyDescent="0.15">
      <c r="A55" s="12"/>
      <c r="B55" s="119" t="s">
        <v>208</v>
      </c>
      <c r="C55" s="119"/>
      <c r="D55" s="119"/>
      <c r="E55" s="119"/>
      <c r="F55" s="119"/>
      <c r="G55" s="119"/>
      <c r="H55" s="119"/>
      <c r="I55" s="119"/>
      <c r="J55" s="119"/>
      <c r="K55" s="119"/>
      <c r="L55" s="119"/>
      <c r="M55" s="119"/>
      <c r="N55" s="119"/>
      <c r="O55" s="119"/>
      <c r="P55" s="119"/>
      <c r="Q55" s="119"/>
      <c r="R55" s="119"/>
      <c r="S55" s="119"/>
      <c r="T55" s="119"/>
      <c r="U55" s="119"/>
      <c r="V55" s="119"/>
      <c r="W55" s="119"/>
      <c r="X55" s="119"/>
      <c r="Y55" s="119"/>
    </row>
    <row r="58" spans="1:25" s="15" customFormat="1" x14ac:dyDescent="0.15">
      <c r="A58" s="57"/>
      <c r="B58" s="57"/>
      <c r="C58" s="17"/>
      <c r="M58" s="57"/>
      <c r="O58" s="57"/>
      <c r="P58" s="57"/>
      <c r="Q58" s="57"/>
      <c r="R58" s="57"/>
      <c r="S58" s="57"/>
      <c r="T58" s="57"/>
      <c r="U58" s="57"/>
      <c r="V58" s="57"/>
      <c r="W58" s="57"/>
      <c r="X58" s="57"/>
      <c r="Y58" s="57"/>
    </row>
  </sheetData>
  <mergeCells count="6">
    <mergeCell ref="B55:Y55"/>
    <mergeCell ref="A1:Y1"/>
    <mergeCell ref="A2:Y2"/>
    <mergeCell ref="B3:Y3"/>
    <mergeCell ref="T4:Y4"/>
    <mergeCell ref="A53:J53"/>
  </mergeCells>
  <pageMargins left="0.7" right="0.7" top="0.75" bottom="0.75" header="0.3" footer="0.3"/>
  <pageSetup paperSize="8" scale="46"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pageSetUpPr fitToPage="1"/>
  </sheetPr>
  <dimension ref="A1:Y47"/>
  <sheetViews>
    <sheetView view="pageBreakPreview" topLeftCell="A17" zoomScaleNormal="100" zoomScaleSheetLayoutView="100" workbookViewId="0">
      <selection activeCell="A39" sqref="A39:Y39"/>
    </sheetView>
  </sheetViews>
  <sheetFormatPr defaultColWidth="8.7109375" defaultRowHeight="11.25" x14ac:dyDescent="0.15"/>
  <cols>
    <col min="1" max="1" width="18.140625" style="15" customWidth="1"/>
    <col min="2" max="2" width="16.140625" style="15" customWidth="1"/>
    <col min="3" max="3" width="16.42578125" style="15" customWidth="1"/>
    <col min="4" max="4" width="19" style="15" customWidth="1"/>
    <col min="5" max="5" width="14.140625" style="15" customWidth="1"/>
    <col min="6" max="6" width="14.85546875" style="15" customWidth="1"/>
    <col min="7" max="7" width="16.140625" style="15" customWidth="1"/>
    <col min="8" max="8" width="18.140625" style="15" hidden="1" customWidth="1"/>
    <col min="9" max="9" width="32.85546875" style="15" customWidth="1"/>
    <col min="10" max="10" width="26.5703125" style="15" hidden="1" customWidth="1"/>
    <col min="11" max="11" width="19.7109375" style="15" customWidth="1"/>
    <col min="12" max="12" width="11.85546875" style="15" customWidth="1"/>
    <col min="13" max="13" width="14.7109375" style="15" customWidth="1"/>
    <col min="14" max="14" width="18.85546875" style="15" customWidth="1"/>
    <col min="15" max="15" width="18.5703125" style="15" bestFit="1" customWidth="1"/>
    <col min="16" max="16" width="17.28515625" style="15" customWidth="1"/>
    <col min="17" max="17" width="29.140625" style="15" customWidth="1"/>
    <col min="18" max="18" width="21.28515625" style="15" bestFit="1" customWidth="1"/>
    <col min="19" max="19" width="19.7109375" style="15" customWidth="1"/>
    <col min="20" max="20" width="14.5703125" style="15" customWidth="1"/>
    <col min="21" max="22" width="23.7109375" style="15" customWidth="1"/>
    <col min="23" max="24" width="19.42578125" style="15" customWidth="1"/>
    <col min="25" max="25" width="8.5703125" style="15" customWidth="1"/>
    <col min="26" max="16384" width="8.7109375" style="15"/>
  </cols>
  <sheetData>
    <row r="1" spans="1:25" s="14" customFormat="1" ht="45" customHeight="1" x14ac:dyDescent="0.2">
      <c r="A1" s="110" t="s">
        <v>3</v>
      </c>
      <c r="B1" s="110"/>
      <c r="C1" s="110"/>
      <c r="D1" s="110"/>
      <c r="E1" s="110"/>
      <c r="F1" s="110"/>
      <c r="G1" s="110"/>
      <c r="H1" s="110"/>
      <c r="I1" s="110"/>
      <c r="J1" s="110"/>
      <c r="K1" s="110"/>
      <c r="L1" s="110"/>
      <c r="M1" s="110"/>
      <c r="N1" s="110"/>
      <c r="O1" s="110"/>
      <c r="P1" s="110"/>
      <c r="Q1" s="110"/>
      <c r="R1" s="110"/>
      <c r="S1" s="110"/>
      <c r="T1" s="110"/>
      <c r="U1" s="110"/>
      <c r="V1" s="110"/>
      <c r="W1" s="110"/>
      <c r="X1" s="110"/>
      <c r="Y1" s="110"/>
    </row>
    <row r="2" spans="1:25" s="14" customFormat="1" ht="19.899999999999999" customHeight="1" x14ac:dyDescent="0.2">
      <c r="A2" s="112" t="s">
        <v>41</v>
      </c>
      <c r="B2" s="113"/>
      <c r="C2" s="113"/>
      <c r="D2" s="113"/>
      <c r="E2" s="113"/>
      <c r="F2" s="113"/>
      <c r="G2" s="113"/>
      <c r="H2" s="113"/>
      <c r="I2" s="113"/>
      <c r="J2" s="113"/>
      <c r="K2" s="113"/>
      <c r="L2" s="113"/>
      <c r="M2" s="113"/>
      <c r="N2" s="113"/>
      <c r="O2" s="113"/>
      <c r="P2" s="113"/>
      <c r="Q2" s="113"/>
      <c r="R2" s="113"/>
      <c r="S2" s="113"/>
      <c r="T2" s="113"/>
      <c r="U2" s="113"/>
      <c r="V2" s="113"/>
      <c r="W2" s="113"/>
      <c r="X2" s="113"/>
      <c r="Y2" s="114"/>
    </row>
    <row r="3" spans="1:25" s="27" customFormat="1" ht="15" x14ac:dyDescent="0.2">
      <c r="A3" s="42" t="s">
        <v>13</v>
      </c>
      <c r="B3" s="115" t="s">
        <v>34</v>
      </c>
      <c r="C3" s="115"/>
      <c r="D3" s="115"/>
      <c r="E3" s="115"/>
      <c r="F3" s="115"/>
      <c r="G3" s="115"/>
      <c r="H3" s="115"/>
      <c r="I3" s="115"/>
      <c r="J3" s="115"/>
      <c r="K3" s="115"/>
      <c r="L3" s="115"/>
      <c r="M3" s="115"/>
      <c r="N3" s="115"/>
      <c r="O3" s="115"/>
      <c r="P3" s="115"/>
      <c r="Q3" s="115"/>
      <c r="R3" s="115"/>
      <c r="S3" s="115"/>
      <c r="T3" s="115"/>
      <c r="U3" s="115"/>
      <c r="V3" s="115"/>
      <c r="W3" s="115"/>
      <c r="X3" s="115"/>
      <c r="Y3" s="115"/>
    </row>
    <row r="4" spans="1:25" ht="12.75" x14ac:dyDescent="0.2">
      <c r="A4" s="68" t="s">
        <v>33</v>
      </c>
      <c r="B4" s="43"/>
      <c r="C4" s="43"/>
      <c r="D4" s="43"/>
      <c r="E4" s="43"/>
      <c r="F4" s="43"/>
      <c r="G4" s="43"/>
      <c r="H4" s="43"/>
      <c r="I4" s="43"/>
      <c r="J4" s="27"/>
      <c r="K4" s="27"/>
      <c r="L4" s="27"/>
      <c r="M4" s="27"/>
      <c r="N4" s="27"/>
      <c r="O4" s="44"/>
      <c r="P4" s="27"/>
      <c r="Q4" s="27"/>
      <c r="R4" s="27"/>
      <c r="S4" s="27"/>
      <c r="T4" s="111" t="s">
        <v>9</v>
      </c>
      <c r="U4" s="111"/>
      <c r="V4" s="111"/>
      <c r="W4" s="111"/>
      <c r="X4" s="111"/>
      <c r="Y4" s="111"/>
    </row>
    <row r="5" spans="1:25" s="45" customFormat="1" ht="45" x14ac:dyDescent="0.2">
      <c r="A5" s="34" t="s">
        <v>0</v>
      </c>
      <c r="B5" s="34" t="s">
        <v>16</v>
      </c>
      <c r="C5" s="36" t="s">
        <v>18</v>
      </c>
      <c r="D5" s="34" t="s">
        <v>19</v>
      </c>
      <c r="E5" s="36" t="s">
        <v>17</v>
      </c>
      <c r="F5" s="35" t="s">
        <v>29</v>
      </c>
      <c r="G5" s="35" t="s">
        <v>30</v>
      </c>
      <c r="H5" s="35" t="s">
        <v>10</v>
      </c>
      <c r="I5" s="34" t="s">
        <v>20</v>
      </c>
      <c r="J5" s="37" t="s">
        <v>21</v>
      </c>
      <c r="K5" s="34" t="s">
        <v>2</v>
      </c>
      <c r="L5" s="36" t="s">
        <v>22</v>
      </c>
      <c r="M5" s="36" t="s">
        <v>23</v>
      </c>
      <c r="N5" s="35" t="s">
        <v>24</v>
      </c>
      <c r="O5" s="38" t="s">
        <v>14</v>
      </c>
      <c r="P5" s="35" t="s">
        <v>25</v>
      </c>
      <c r="Q5" s="35" t="s">
        <v>26</v>
      </c>
      <c r="R5" s="34" t="s">
        <v>1</v>
      </c>
      <c r="S5" s="39" t="s">
        <v>27</v>
      </c>
      <c r="T5" s="40" t="s">
        <v>4</v>
      </c>
      <c r="U5" s="40" t="s">
        <v>5</v>
      </c>
      <c r="V5" s="40" t="s">
        <v>11</v>
      </c>
      <c r="W5" s="40" t="s">
        <v>6</v>
      </c>
      <c r="X5" s="40" t="s">
        <v>7</v>
      </c>
      <c r="Y5" s="40" t="s">
        <v>15</v>
      </c>
    </row>
    <row r="6" spans="1:25" ht="16.5" customHeight="1" x14ac:dyDescent="0.2">
      <c r="A6" s="14"/>
      <c r="B6" s="15" t="s">
        <v>123</v>
      </c>
      <c r="C6" s="15" t="s">
        <v>86</v>
      </c>
      <c r="D6" s="15" t="s">
        <v>87</v>
      </c>
      <c r="E6" s="15">
        <v>5</v>
      </c>
      <c r="F6" s="15">
        <v>13050</v>
      </c>
      <c r="I6" s="88" t="s">
        <v>96</v>
      </c>
      <c r="K6" s="15" t="s">
        <v>151</v>
      </c>
      <c r="L6" s="90">
        <v>2024</v>
      </c>
      <c r="M6" s="15">
        <f>L6+13</f>
        <v>2037</v>
      </c>
      <c r="N6" s="15" t="s">
        <v>152</v>
      </c>
      <c r="O6" s="15" t="s">
        <v>117</v>
      </c>
      <c r="P6" s="15" t="s">
        <v>118</v>
      </c>
      <c r="Q6" s="57" t="s">
        <v>120</v>
      </c>
      <c r="R6" s="15" t="s">
        <v>122</v>
      </c>
      <c r="T6" s="1"/>
      <c r="U6" s="2"/>
      <c r="V6" s="2"/>
      <c r="W6" s="2"/>
      <c r="X6" s="2"/>
      <c r="Y6" s="2"/>
    </row>
    <row r="7" spans="1:25" ht="15" customHeight="1" x14ac:dyDescent="0.2">
      <c r="A7" s="14"/>
      <c r="B7" s="15" t="s">
        <v>124</v>
      </c>
      <c r="C7" s="15" t="s">
        <v>86</v>
      </c>
      <c r="D7" s="15" t="s">
        <v>87</v>
      </c>
      <c r="E7" s="16">
        <v>9</v>
      </c>
      <c r="F7" s="15">
        <v>19250</v>
      </c>
      <c r="I7" s="88" t="s">
        <v>143</v>
      </c>
      <c r="K7" s="15" t="s">
        <v>151</v>
      </c>
      <c r="L7" s="90">
        <v>2016</v>
      </c>
      <c r="M7" s="15">
        <f t="shared" ref="M7:M9" si="0">L7+13</f>
        <v>2029</v>
      </c>
      <c r="N7" s="15" t="s">
        <v>152</v>
      </c>
      <c r="O7" s="15" t="s">
        <v>117</v>
      </c>
      <c r="P7" s="15" t="s">
        <v>118</v>
      </c>
      <c r="Q7" s="15" t="s">
        <v>119</v>
      </c>
      <c r="R7" s="15" t="s">
        <v>154</v>
      </c>
      <c r="T7" s="1"/>
      <c r="U7" s="2"/>
      <c r="V7" s="2"/>
      <c r="W7" s="2"/>
      <c r="X7" s="2"/>
      <c r="Y7" s="2"/>
    </row>
    <row r="8" spans="1:25" ht="15" customHeight="1" x14ac:dyDescent="0.2">
      <c r="A8" s="14"/>
      <c r="B8" s="15" t="s">
        <v>125</v>
      </c>
      <c r="C8" s="15" t="s">
        <v>86</v>
      </c>
      <c r="D8" s="15" t="s">
        <v>87</v>
      </c>
      <c r="E8" s="16">
        <v>7</v>
      </c>
      <c r="F8" s="15">
        <v>15500</v>
      </c>
      <c r="I8" s="88" t="s">
        <v>144</v>
      </c>
      <c r="K8" s="15" t="s">
        <v>151</v>
      </c>
      <c r="L8" s="90">
        <v>2016</v>
      </c>
      <c r="M8" s="15">
        <f t="shared" si="0"/>
        <v>2029</v>
      </c>
      <c r="N8" s="15" t="s">
        <v>152</v>
      </c>
      <c r="O8" s="15" t="s">
        <v>117</v>
      </c>
      <c r="P8" s="15" t="s">
        <v>118</v>
      </c>
      <c r="Q8" s="15" t="s">
        <v>119</v>
      </c>
      <c r="R8" s="15" t="s">
        <v>154</v>
      </c>
      <c r="T8" s="1"/>
      <c r="U8" s="2"/>
      <c r="V8" s="2"/>
      <c r="W8" s="2"/>
      <c r="X8" s="2"/>
      <c r="Y8" s="2"/>
    </row>
    <row r="9" spans="1:25" ht="15" customHeight="1" x14ac:dyDescent="0.2">
      <c r="A9" s="14"/>
      <c r="B9" s="15" t="s">
        <v>126</v>
      </c>
      <c r="C9" s="15" t="s">
        <v>86</v>
      </c>
      <c r="D9" s="15" t="s">
        <v>87</v>
      </c>
      <c r="E9" s="16">
        <v>6</v>
      </c>
      <c r="F9" s="15">
        <v>15500</v>
      </c>
      <c r="I9" s="89" t="s">
        <v>99</v>
      </c>
      <c r="K9" s="15" t="s">
        <v>151</v>
      </c>
      <c r="L9" s="90">
        <v>2017</v>
      </c>
      <c r="M9" s="15">
        <f t="shared" si="0"/>
        <v>2030</v>
      </c>
      <c r="N9" s="15" t="s">
        <v>152</v>
      </c>
      <c r="O9" s="15" t="s">
        <v>117</v>
      </c>
      <c r="P9" s="15" t="s">
        <v>118</v>
      </c>
      <c r="Q9" s="15" t="s">
        <v>119</v>
      </c>
      <c r="R9" s="15" t="s">
        <v>154</v>
      </c>
      <c r="T9" s="1"/>
      <c r="U9" s="2"/>
      <c r="V9" s="2"/>
      <c r="W9" s="2"/>
      <c r="X9" s="2"/>
      <c r="Y9" s="2"/>
    </row>
    <row r="10" spans="1:25" ht="15" customHeight="1" x14ac:dyDescent="0.2">
      <c r="A10" s="14"/>
      <c r="B10" s="15" t="s">
        <v>127</v>
      </c>
      <c r="C10" s="82" t="s">
        <v>86</v>
      </c>
      <c r="D10" s="15" t="s">
        <v>88</v>
      </c>
      <c r="E10" s="83">
        <v>3</v>
      </c>
      <c r="G10" s="15">
        <v>560</v>
      </c>
      <c r="I10" s="89" t="s">
        <v>145</v>
      </c>
      <c r="K10" s="15" t="s">
        <v>151</v>
      </c>
      <c r="L10" s="90">
        <v>2008</v>
      </c>
      <c r="M10" s="15">
        <f>L10+20</f>
        <v>2028</v>
      </c>
      <c r="N10" s="15" t="s">
        <v>153</v>
      </c>
      <c r="O10" s="15" t="s">
        <v>117</v>
      </c>
      <c r="R10" s="15" t="s">
        <v>154</v>
      </c>
      <c r="T10" s="1"/>
      <c r="U10" s="2"/>
      <c r="V10" s="2"/>
      <c r="W10" s="2"/>
      <c r="X10" s="2"/>
      <c r="Y10" s="2"/>
    </row>
    <row r="11" spans="1:25" ht="15" customHeight="1" x14ac:dyDescent="0.2">
      <c r="A11" s="14"/>
      <c r="B11" s="15" t="s">
        <v>128</v>
      </c>
      <c r="C11" s="4" t="s">
        <v>86</v>
      </c>
      <c r="D11" s="15" t="s">
        <v>88</v>
      </c>
      <c r="E11" s="83">
        <v>3</v>
      </c>
      <c r="G11" s="15">
        <v>560</v>
      </c>
      <c r="I11" s="89" t="s">
        <v>145</v>
      </c>
      <c r="K11" s="15" t="s">
        <v>151</v>
      </c>
      <c r="L11" s="90">
        <v>2009</v>
      </c>
      <c r="M11" s="15">
        <f t="shared" ref="M11:M16" si="1">L11+20</f>
        <v>2029</v>
      </c>
      <c r="N11" s="15" t="s">
        <v>153</v>
      </c>
      <c r="O11" s="15" t="s">
        <v>117</v>
      </c>
      <c r="R11" s="15" t="s">
        <v>154</v>
      </c>
      <c r="T11" s="1"/>
      <c r="U11" s="2"/>
      <c r="V11" s="2"/>
      <c r="W11" s="2"/>
      <c r="X11" s="2"/>
      <c r="Y11" s="2"/>
    </row>
    <row r="12" spans="1:25" ht="15" customHeight="1" x14ac:dyDescent="0.2">
      <c r="A12" s="14"/>
      <c r="B12" s="15" t="s">
        <v>129</v>
      </c>
      <c r="C12" s="4" t="s">
        <v>86</v>
      </c>
      <c r="D12" s="15" t="s">
        <v>88</v>
      </c>
      <c r="E12" s="16">
        <v>2.7</v>
      </c>
      <c r="G12" s="15">
        <v>590</v>
      </c>
      <c r="I12" s="89" t="s">
        <v>146</v>
      </c>
      <c r="K12" s="15" t="s">
        <v>151</v>
      </c>
      <c r="L12" s="90">
        <v>2011</v>
      </c>
      <c r="M12" s="15">
        <f t="shared" si="1"/>
        <v>2031</v>
      </c>
      <c r="N12" s="15" t="s">
        <v>153</v>
      </c>
      <c r="O12" s="15" t="s">
        <v>117</v>
      </c>
      <c r="R12" s="15" t="s">
        <v>154</v>
      </c>
      <c r="S12" s="17"/>
      <c r="T12" s="1"/>
      <c r="U12" s="2"/>
      <c r="V12" s="2"/>
      <c r="W12" s="2"/>
      <c r="X12" s="2"/>
      <c r="Y12" s="2"/>
    </row>
    <row r="13" spans="1:25" ht="15" customHeight="1" x14ac:dyDescent="0.2">
      <c r="A13" s="56"/>
      <c r="B13" s="15" t="s">
        <v>130</v>
      </c>
      <c r="C13" s="4" t="s">
        <v>86</v>
      </c>
      <c r="D13" s="15" t="s">
        <v>88</v>
      </c>
      <c r="E13" s="16">
        <v>2.7</v>
      </c>
      <c r="G13" s="15">
        <v>580</v>
      </c>
      <c r="I13" s="89" t="s">
        <v>146</v>
      </c>
      <c r="K13" s="15" t="s">
        <v>151</v>
      </c>
      <c r="L13" s="90">
        <v>2011</v>
      </c>
      <c r="M13" s="15">
        <f t="shared" si="1"/>
        <v>2031</v>
      </c>
      <c r="N13" s="15" t="s">
        <v>153</v>
      </c>
      <c r="O13" s="15" t="s">
        <v>117</v>
      </c>
      <c r="R13" s="15" t="s">
        <v>154</v>
      </c>
      <c r="S13" s="17"/>
      <c r="U13" s="2"/>
      <c r="V13" s="2"/>
      <c r="W13" s="2"/>
      <c r="X13" s="2"/>
      <c r="Y13" s="2"/>
    </row>
    <row r="14" spans="1:25" ht="15" customHeight="1" x14ac:dyDescent="0.2">
      <c r="A14" s="14"/>
      <c r="B14" s="15" t="s">
        <v>131</v>
      </c>
      <c r="C14" s="4" t="s">
        <v>86</v>
      </c>
      <c r="D14" s="15" t="s">
        <v>88</v>
      </c>
      <c r="E14" s="16">
        <v>2.7</v>
      </c>
      <c r="G14" s="15">
        <v>580</v>
      </c>
      <c r="I14" s="89" t="s">
        <v>146</v>
      </c>
      <c r="K14" s="15" t="s">
        <v>151</v>
      </c>
      <c r="L14" s="90">
        <v>2011</v>
      </c>
      <c r="M14" s="15">
        <f t="shared" si="1"/>
        <v>2031</v>
      </c>
      <c r="N14" s="15" t="s">
        <v>153</v>
      </c>
      <c r="O14" s="15" t="s">
        <v>117</v>
      </c>
      <c r="R14" s="15" t="s">
        <v>154</v>
      </c>
      <c r="S14" s="17"/>
      <c r="U14" s="2"/>
      <c r="V14" s="2"/>
      <c r="W14" s="2"/>
      <c r="X14" s="2"/>
      <c r="Y14" s="2"/>
    </row>
    <row r="15" spans="1:25" ht="15" customHeight="1" x14ac:dyDescent="0.2">
      <c r="B15" s="15" t="s">
        <v>132</v>
      </c>
      <c r="C15" s="4" t="s">
        <v>86</v>
      </c>
      <c r="D15" s="15" t="s">
        <v>88</v>
      </c>
      <c r="E15" s="16">
        <v>3.4</v>
      </c>
      <c r="G15" s="15">
        <v>580</v>
      </c>
      <c r="I15" s="89" t="s">
        <v>100</v>
      </c>
      <c r="K15" s="15" t="s">
        <v>151</v>
      </c>
      <c r="L15" s="90">
        <v>2016</v>
      </c>
      <c r="M15" s="15">
        <f t="shared" si="1"/>
        <v>2036</v>
      </c>
      <c r="N15" s="15" t="s">
        <v>153</v>
      </c>
      <c r="O15" s="15" t="s">
        <v>117</v>
      </c>
      <c r="R15" s="15" t="s">
        <v>154</v>
      </c>
      <c r="U15" s="2"/>
      <c r="V15" s="2"/>
      <c r="W15" s="2"/>
      <c r="X15" s="2"/>
      <c r="Y15" s="2"/>
    </row>
    <row r="16" spans="1:25" ht="15" customHeight="1" x14ac:dyDescent="0.2">
      <c r="B16" s="15" t="s">
        <v>133</v>
      </c>
      <c r="C16" s="4" t="s">
        <v>86</v>
      </c>
      <c r="D16" s="15" t="s">
        <v>88</v>
      </c>
      <c r="E16" s="83">
        <v>4</v>
      </c>
      <c r="G16" s="15">
        <v>1145</v>
      </c>
      <c r="H16" s="2"/>
      <c r="I16" s="89" t="s">
        <v>147</v>
      </c>
      <c r="K16" s="15" t="s">
        <v>151</v>
      </c>
      <c r="L16" s="90">
        <v>2016</v>
      </c>
      <c r="M16" s="15">
        <f t="shared" si="1"/>
        <v>2036</v>
      </c>
      <c r="N16" s="15" t="s">
        <v>153</v>
      </c>
      <c r="O16" s="15" t="s">
        <v>117</v>
      </c>
      <c r="R16" s="15" t="s">
        <v>154</v>
      </c>
      <c r="T16" s="1"/>
      <c r="U16" s="2"/>
      <c r="V16" s="2"/>
      <c r="W16" s="2"/>
      <c r="X16" s="2"/>
      <c r="Y16" s="2"/>
    </row>
    <row r="17" spans="1:25" ht="15" customHeight="1" x14ac:dyDescent="0.2">
      <c r="B17" s="15" t="s">
        <v>134</v>
      </c>
      <c r="C17" s="15" t="s">
        <v>89</v>
      </c>
      <c r="D17" s="15" t="s">
        <v>90</v>
      </c>
      <c r="E17" s="27">
        <v>1.1000000000000001</v>
      </c>
      <c r="F17" s="27">
        <v>2540</v>
      </c>
      <c r="G17" s="27"/>
      <c r="H17" s="2"/>
      <c r="I17" s="89" t="s">
        <v>108</v>
      </c>
      <c r="K17" s="15" t="s">
        <v>151</v>
      </c>
      <c r="L17" s="90">
        <v>2023</v>
      </c>
      <c r="M17" s="15">
        <f>L17+13</f>
        <v>2036</v>
      </c>
      <c r="N17" s="15" t="s">
        <v>152</v>
      </c>
      <c r="O17" s="15" t="s">
        <v>117</v>
      </c>
      <c r="Q17" s="15" t="s">
        <v>120</v>
      </c>
      <c r="R17" s="15" t="s">
        <v>122</v>
      </c>
      <c r="T17" s="1"/>
      <c r="U17" s="2"/>
      <c r="V17" s="2"/>
      <c r="W17" s="2"/>
      <c r="X17" s="2"/>
      <c r="Y17" s="2"/>
    </row>
    <row r="18" spans="1:25" ht="15" customHeight="1" x14ac:dyDescent="0.2">
      <c r="B18" s="15" t="s">
        <v>135</v>
      </c>
      <c r="C18" s="15" t="s">
        <v>89</v>
      </c>
      <c r="D18" s="15" t="s">
        <v>90</v>
      </c>
      <c r="E18" s="16">
        <v>0.8</v>
      </c>
      <c r="F18" s="15">
        <v>2195</v>
      </c>
      <c r="H18" s="2"/>
      <c r="I18" s="89" t="s">
        <v>148</v>
      </c>
      <c r="K18" s="15" t="s">
        <v>151</v>
      </c>
      <c r="L18" s="90">
        <v>2013</v>
      </c>
      <c r="M18" s="15">
        <f t="shared" ref="M18:M19" si="2">L18+13</f>
        <v>2026</v>
      </c>
      <c r="N18" s="15" t="s">
        <v>152</v>
      </c>
      <c r="O18" s="15" t="s">
        <v>117</v>
      </c>
      <c r="Q18" s="15" t="s">
        <v>119</v>
      </c>
      <c r="R18" s="15" t="s">
        <v>154</v>
      </c>
      <c r="T18" s="1"/>
      <c r="U18" s="2"/>
      <c r="V18" s="2"/>
      <c r="W18" s="2"/>
      <c r="X18" s="2"/>
      <c r="Y18" s="2"/>
    </row>
    <row r="19" spans="1:25" ht="15" customHeight="1" x14ac:dyDescent="0.2">
      <c r="B19" s="15" t="s">
        <v>136</v>
      </c>
      <c r="C19" s="15" t="s">
        <v>89</v>
      </c>
      <c r="D19" s="15" t="s">
        <v>90</v>
      </c>
      <c r="E19" s="16">
        <v>1.1000000000000001</v>
      </c>
      <c r="F19" s="15">
        <v>2540</v>
      </c>
      <c r="H19" s="2"/>
      <c r="I19" s="89" t="s">
        <v>109</v>
      </c>
      <c r="K19" s="15" t="s">
        <v>151</v>
      </c>
      <c r="L19" s="90">
        <v>2018</v>
      </c>
      <c r="M19" s="15">
        <f t="shared" si="2"/>
        <v>2031</v>
      </c>
      <c r="N19" s="15" t="s">
        <v>152</v>
      </c>
      <c r="O19" s="15" t="s">
        <v>117</v>
      </c>
      <c r="Q19" s="15" t="s">
        <v>119</v>
      </c>
      <c r="R19" s="15" t="s">
        <v>154</v>
      </c>
      <c r="T19" s="1"/>
      <c r="U19" s="2"/>
      <c r="V19" s="2"/>
      <c r="W19" s="2"/>
      <c r="X19" s="2"/>
      <c r="Y19" s="2"/>
    </row>
    <row r="20" spans="1:25" ht="15" customHeight="1" x14ac:dyDescent="0.2">
      <c r="B20" s="15" t="s">
        <v>137</v>
      </c>
      <c r="C20" s="4" t="s">
        <v>89</v>
      </c>
      <c r="D20" s="15" t="s">
        <v>91</v>
      </c>
      <c r="E20" s="16">
        <v>2.1</v>
      </c>
      <c r="G20" s="15">
        <v>225</v>
      </c>
      <c r="H20" s="2"/>
      <c r="I20" s="89" t="s">
        <v>149</v>
      </c>
      <c r="K20" s="15" t="s">
        <v>151</v>
      </c>
      <c r="L20" s="90">
        <v>2020</v>
      </c>
      <c r="M20" s="15">
        <f>L20+20</f>
        <v>2040</v>
      </c>
      <c r="N20" s="15" t="s">
        <v>153</v>
      </c>
      <c r="O20" s="15" t="s">
        <v>117</v>
      </c>
      <c r="R20" s="15" t="s">
        <v>154</v>
      </c>
      <c r="T20" s="1"/>
      <c r="U20" s="2"/>
      <c r="V20" s="2"/>
      <c r="W20" s="2"/>
      <c r="X20" s="2"/>
      <c r="Y20" s="2"/>
    </row>
    <row r="21" spans="1:25" ht="15" customHeight="1" x14ac:dyDescent="0.2">
      <c r="B21" s="15" t="s">
        <v>138</v>
      </c>
      <c r="C21" s="4" t="s">
        <v>89</v>
      </c>
      <c r="D21" s="15" t="s">
        <v>91</v>
      </c>
      <c r="E21" s="16">
        <v>2.1</v>
      </c>
      <c r="G21" s="15">
        <v>225</v>
      </c>
      <c r="H21" s="2"/>
      <c r="I21" s="89" t="s">
        <v>149</v>
      </c>
      <c r="K21" s="15" t="s">
        <v>151</v>
      </c>
      <c r="L21" s="90">
        <v>2021</v>
      </c>
      <c r="M21" s="15">
        <f t="shared" ref="M21:M22" si="3">L21+20</f>
        <v>2041</v>
      </c>
      <c r="N21" s="15" t="s">
        <v>153</v>
      </c>
      <c r="O21" s="15" t="s">
        <v>117</v>
      </c>
      <c r="R21" s="15" t="s">
        <v>154</v>
      </c>
      <c r="T21" s="1"/>
      <c r="U21" s="2"/>
      <c r="V21" s="2"/>
      <c r="W21" s="2"/>
      <c r="X21" s="2"/>
      <c r="Y21" s="2"/>
    </row>
    <row r="22" spans="1:25" ht="15" customHeight="1" x14ac:dyDescent="0.2">
      <c r="B22" s="15" t="s">
        <v>139</v>
      </c>
      <c r="C22" s="84" t="s">
        <v>89</v>
      </c>
      <c r="D22" s="15" t="s">
        <v>91</v>
      </c>
      <c r="E22" s="16">
        <v>2.1</v>
      </c>
      <c r="G22" s="15">
        <v>340</v>
      </c>
      <c r="H22" s="2"/>
      <c r="I22" s="89" t="s">
        <v>150</v>
      </c>
      <c r="K22" s="15" t="s">
        <v>151</v>
      </c>
      <c r="L22" s="90">
        <v>2023</v>
      </c>
      <c r="M22" s="15">
        <f t="shared" si="3"/>
        <v>2043</v>
      </c>
      <c r="N22" s="15" t="s">
        <v>153</v>
      </c>
      <c r="O22" s="15" t="s">
        <v>117</v>
      </c>
      <c r="R22" s="15" t="s">
        <v>122</v>
      </c>
      <c r="T22" s="1"/>
      <c r="U22" s="2"/>
      <c r="V22" s="2"/>
      <c r="W22" s="2"/>
      <c r="X22" s="2"/>
      <c r="Y22" s="2"/>
    </row>
    <row r="23" spans="1:25" ht="15" customHeight="1" x14ac:dyDescent="0.2">
      <c r="H23" s="2"/>
      <c r="L23" s="19"/>
      <c r="M23" s="19"/>
      <c r="R23" s="46"/>
      <c r="T23" s="1"/>
      <c r="U23" s="2"/>
      <c r="V23" s="2"/>
      <c r="W23" s="2"/>
      <c r="X23" s="2"/>
      <c r="Y23" s="2"/>
    </row>
    <row r="24" spans="1:25" ht="15" customHeight="1" x14ac:dyDescent="0.2">
      <c r="B24" s="18"/>
      <c r="H24" s="2"/>
      <c r="L24" s="19"/>
      <c r="M24" s="19"/>
      <c r="R24" s="46"/>
      <c r="T24" s="1"/>
      <c r="U24" s="2"/>
      <c r="V24" s="2"/>
      <c r="W24" s="2"/>
      <c r="X24" s="2"/>
      <c r="Y24" s="2"/>
    </row>
    <row r="25" spans="1:25" ht="15" customHeight="1" x14ac:dyDescent="0.2">
      <c r="B25" s="18"/>
      <c r="H25" s="2"/>
      <c r="L25" s="19"/>
      <c r="M25" s="19"/>
      <c r="R25" s="46"/>
      <c r="T25" s="1"/>
      <c r="U25" s="2"/>
      <c r="V25" s="2"/>
      <c r="W25" s="2"/>
      <c r="X25" s="2"/>
      <c r="Y25" s="2"/>
    </row>
    <row r="26" spans="1:25" ht="15" customHeight="1" x14ac:dyDescent="0.2">
      <c r="B26" s="18"/>
      <c r="H26" s="2"/>
      <c r="L26" s="19"/>
      <c r="M26" s="19"/>
      <c r="R26" s="46"/>
      <c r="T26" s="1"/>
      <c r="U26" s="2"/>
      <c r="V26" s="2"/>
      <c r="W26" s="2"/>
      <c r="X26" s="2"/>
      <c r="Y26" s="2"/>
    </row>
    <row r="27" spans="1:25" ht="15" customHeight="1" x14ac:dyDescent="0.2">
      <c r="B27" s="18"/>
      <c r="H27" s="2"/>
      <c r="L27" s="19"/>
      <c r="M27" s="19"/>
      <c r="R27" s="46"/>
      <c r="T27" s="1"/>
      <c r="U27" s="2"/>
      <c r="V27" s="2"/>
      <c r="W27" s="2"/>
      <c r="X27" s="2"/>
      <c r="Y27" s="2"/>
    </row>
    <row r="28" spans="1:25" ht="15" customHeight="1" x14ac:dyDescent="0.2">
      <c r="A28" s="14"/>
      <c r="H28" s="2"/>
      <c r="M28" s="27"/>
      <c r="R28" s="46"/>
      <c r="T28" s="1"/>
      <c r="U28" s="2"/>
      <c r="V28" s="2"/>
      <c r="W28" s="2"/>
      <c r="X28" s="2"/>
      <c r="Y28" s="2"/>
    </row>
    <row r="29" spans="1:25" ht="15" customHeight="1" x14ac:dyDescent="0.2">
      <c r="A29" s="14"/>
      <c r="H29" s="2"/>
      <c r="M29" s="27"/>
      <c r="R29" s="46"/>
      <c r="T29" s="2"/>
      <c r="U29" s="2"/>
      <c r="V29" s="2"/>
      <c r="W29" s="2"/>
      <c r="X29" s="2"/>
      <c r="Y29" s="2"/>
    </row>
    <row r="30" spans="1:25" ht="15" customHeight="1" x14ac:dyDescent="0.2">
      <c r="A30" s="14"/>
      <c r="H30" s="2"/>
      <c r="R30" s="46"/>
      <c r="T30" s="2"/>
      <c r="U30" s="2"/>
      <c r="V30" s="2"/>
      <c r="W30" s="2"/>
      <c r="X30" s="2"/>
      <c r="Y30" s="2"/>
    </row>
    <row r="31" spans="1:25" ht="15" customHeight="1" x14ac:dyDescent="0.2">
      <c r="A31" s="14"/>
      <c r="H31" s="2"/>
      <c r="R31" s="46"/>
      <c r="T31" s="2"/>
      <c r="U31" s="2"/>
      <c r="V31" s="2"/>
      <c r="W31" s="2"/>
      <c r="X31" s="2"/>
      <c r="Y31" s="2"/>
    </row>
    <row r="32" spans="1:25" ht="15" customHeight="1" x14ac:dyDescent="0.2">
      <c r="A32" s="14"/>
      <c r="H32" s="2"/>
      <c r="T32" s="2"/>
      <c r="U32" s="2"/>
      <c r="V32" s="2"/>
      <c r="W32" s="2"/>
      <c r="X32" s="2"/>
      <c r="Y32" s="2"/>
    </row>
    <row r="33" spans="1:25" ht="15" customHeight="1" x14ac:dyDescent="0.2">
      <c r="A33" s="14"/>
      <c r="H33" s="2"/>
      <c r="T33" s="2"/>
      <c r="U33" s="2"/>
      <c r="V33" s="2"/>
      <c r="W33" s="2"/>
      <c r="X33" s="2"/>
      <c r="Y33" s="2"/>
    </row>
    <row r="34" spans="1:25" ht="15" customHeight="1" x14ac:dyDescent="0.2">
      <c r="A34" s="14"/>
      <c r="H34" s="2"/>
      <c r="T34" s="2"/>
      <c r="U34" s="2"/>
      <c r="V34" s="2"/>
      <c r="W34" s="2"/>
      <c r="X34" s="2"/>
      <c r="Y34" s="2"/>
    </row>
    <row r="35" spans="1:25" ht="15" customHeight="1" x14ac:dyDescent="0.2">
      <c r="B35" s="18"/>
      <c r="D35" s="18"/>
      <c r="H35" s="2"/>
      <c r="I35" s="18"/>
      <c r="L35" s="19"/>
      <c r="M35" s="19"/>
      <c r="T35" s="2"/>
      <c r="U35" s="2"/>
      <c r="V35" s="2"/>
      <c r="W35" s="2"/>
      <c r="X35" s="2"/>
      <c r="Y35" s="2"/>
    </row>
    <row r="36" spans="1:25" ht="15" customHeight="1" x14ac:dyDescent="0.2">
      <c r="A36" s="14"/>
      <c r="H36" s="2"/>
      <c r="T36" s="2"/>
      <c r="U36" s="2"/>
      <c r="V36" s="2"/>
      <c r="W36" s="2"/>
      <c r="X36" s="2"/>
      <c r="Y36" s="2"/>
    </row>
    <row r="37" spans="1:25" ht="15" customHeight="1" x14ac:dyDescent="0.2">
      <c r="A37" s="14"/>
      <c r="H37" s="2"/>
      <c r="T37" s="2"/>
      <c r="U37" s="2"/>
      <c r="V37" s="2"/>
      <c r="W37" s="2"/>
      <c r="X37" s="2"/>
      <c r="Y37" s="2"/>
    </row>
    <row r="38" spans="1:25" ht="15" customHeight="1" x14ac:dyDescent="0.2">
      <c r="A38" s="14"/>
      <c r="H38" s="2"/>
      <c r="T38" s="2"/>
      <c r="U38" s="2"/>
      <c r="V38" s="2"/>
      <c r="W38" s="2"/>
      <c r="X38" s="2"/>
      <c r="Y38" s="2"/>
    </row>
    <row r="39" spans="1:25" ht="30" customHeight="1" x14ac:dyDescent="0.15">
      <c r="A39" s="116" t="s">
        <v>209</v>
      </c>
      <c r="B39" s="117"/>
      <c r="C39" s="117"/>
      <c r="D39" s="117"/>
      <c r="E39" s="117"/>
      <c r="F39" s="117"/>
      <c r="G39" s="117"/>
      <c r="H39" s="117"/>
      <c r="I39" s="117"/>
      <c r="J39" s="117"/>
      <c r="K39" s="117"/>
      <c r="L39" s="117"/>
      <c r="M39" s="117"/>
      <c r="N39" s="117"/>
      <c r="O39" s="117"/>
      <c r="P39" s="117"/>
      <c r="Q39" s="117"/>
      <c r="R39" s="117"/>
      <c r="S39" s="117"/>
      <c r="T39" s="117"/>
      <c r="U39" s="117"/>
      <c r="V39" s="117"/>
      <c r="W39" s="117"/>
      <c r="X39" s="117"/>
      <c r="Y39" s="118"/>
    </row>
    <row r="40" spans="1:25" ht="15" customHeight="1" x14ac:dyDescent="0.15">
      <c r="A40" s="85" t="s">
        <v>140</v>
      </c>
      <c r="B40" s="85"/>
      <c r="C40" s="85"/>
      <c r="D40" s="85"/>
      <c r="E40" s="85"/>
      <c r="F40" s="85"/>
      <c r="G40" s="85"/>
      <c r="H40" s="85"/>
      <c r="I40" s="85"/>
      <c r="J40" s="85" t="s">
        <v>93</v>
      </c>
      <c r="K40" s="86"/>
      <c r="L40" s="86"/>
      <c r="M40" s="86"/>
      <c r="N40" s="86"/>
      <c r="O40" s="86"/>
      <c r="P40" s="86"/>
      <c r="Q40" s="86"/>
      <c r="R40" s="86"/>
      <c r="S40" s="87"/>
      <c r="T40" s="87"/>
      <c r="U40" s="87"/>
      <c r="V40" s="87"/>
      <c r="W40" s="87"/>
      <c r="X40" s="87"/>
      <c r="Y40" s="87"/>
    </row>
    <row r="41" spans="1:25" ht="15" customHeight="1" x14ac:dyDescent="0.2">
      <c r="A41" s="77" t="s">
        <v>141</v>
      </c>
      <c r="B41" s="77"/>
      <c r="C41" s="77"/>
      <c r="D41" s="77"/>
      <c r="E41" s="77"/>
      <c r="F41" s="77"/>
      <c r="G41" s="77"/>
      <c r="H41" s="77"/>
      <c r="I41" s="77"/>
      <c r="J41" s="77" t="s">
        <v>92</v>
      </c>
      <c r="K41" s="51"/>
      <c r="L41" s="52"/>
      <c r="M41" s="48"/>
      <c r="N41" s="51"/>
      <c r="O41" s="65"/>
      <c r="P41" s="51"/>
      <c r="Q41" s="65"/>
      <c r="R41" s="48"/>
      <c r="S41" s="51"/>
      <c r="T41" s="51"/>
      <c r="U41" s="51"/>
      <c r="V41" s="51"/>
      <c r="W41" s="51"/>
      <c r="X41" s="51"/>
      <c r="Y41" s="51"/>
    </row>
    <row r="42" spans="1:25" s="4" customFormat="1" ht="15" customHeight="1" x14ac:dyDescent="0.15">
      <c r="A42" s="80" t="s">
        <v>142</v>
      </c>
      <c r="B42" s="80"/>
      <c r="C42" s="80"/>
      <c r="D42" s="80"/>
      <c r="E42" s="80"/>
      <c r="F42" s="80"/>
      <c r="G42" s="80"/>
      <c r="H42" s="80"/>
      <c r="I42" s="80"/>
      <c r="J42" s="80" t="s">
        <v>94</v>
      </c>
      <c r="K42" s="81"/>
      <c r="L42" s="81"/>
      <c r="M42" s="81"/>
      <c r="N42" s="81"/>
      <c r="O42" s="81"/>
      <c r="P42" s="81"/>
      <c r="Q42" s="81"/>
      <c r="R42" s="81"/>
      <c r="S42" s="81"/>
      <c r="T42" s="81"/>
      <c r="U42" s="81"/>
      <c r="V42" s="81"/>
      <c r="W42" s="81"/>
      <c r="X42" s="81"/>
      <c r="Y42" s="81"/>
    </row>
    <row r="43" spans="1:25" ht="12" x14ac:dyDescent="0.2">
      <c r="A43" s="47"/>
      <c r="B43" s="48"/>
      <c r="C43" s="49"/>
      <c r="D43" s="48"/>
      <c r="E43" s="50"/>
      <c r="F43" s="48"/>
      <c r="G43" s="48"/>
      <c r="H43" s="51"/>
      <c r="I43" s="52"/>
      <c r="J43" s="48"/>
      <c r="K43" s="51"/>
      <c r="L43" s="52"/>
      <c r="M43" s="48"/>
      <c r="N43" s="51"/>
      <c r="O43" s="51"/>
      <c r="P43" s="51"/>
      <c r="Q43" s="51"/>
      <c r="R43" s="48"/>
      <c r="S43" s="51"/>
      <c r="T43" s="51"/>
      <c r="U43" s="51"/>
      <c r="V43" s="51"/>
      <c r="W43" s="51"/>
      <c r="X43" s="51"/>
      <c r="Y43" s="51"/>
    </row>
    <row r="44" spans="1:25" ht="34.9" customHeight="1" x14ac:dyDescent="0.15">
      <c r="A44" s="75"/>
      <c r="B44" s="121"/>
      <c r="C44" s="121"/>
      <c r="D44" s="121"/>
      <c r="E44" s="121"/>
      <c r="F44" s="121"/>
      <c r="G44" s="121"/>
      <c r="H44" s="121"/>
      <c r="I44" s="121"/>
      <c r="J44" s="121"/>
      <c r="K44" s="121"/>
      <c r="L44" s="121"/>
      <c r="M44" s="121"/>
      <c r="N44" s="121"/>
      <c r="O44" s="121"/>
      <c r="P44" s="121"/>
      <c r="Q44" s="121"/>
      <c r="R44" s="121"/>
      <c r="S44" s="121"/>
      <c r="T44" s="121"/>
      <c r="U44" s="121"/>
      <c r="V44" s="121"/>
      <c r="W44" s="121"/>
      <c r="X44" s="121"/>
      <c r="Y44" s="121"/>
    </row>
    <row r="47" spans="1:25" x14ac:dyDescent="0.15">
      <c r="C47" s="17"/>
    </row>
  </sheetData>
  <mergeCells count="6">
    <mergeCell ref="B44:Y44"/>
    <mergeCell ref="T4:Y4"/>
    <mergeCell ref="A1:Y1"/>
    <mergeCell ref="A2:Y2"/>
    <mergeCell ref="B3:Y3"/>
    <mergeCell ref="A39:Y39"/>
  </mergeCells>
  <phoneticPr fontId="24" type="noConversion"/>
  <pageMargins left="0.25" right="0.25" top="0.75" bottom="0.75" header="0.3" footer="0.3"/>
  <pageSetup paperSize="8" scale="4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pageSetUpPr fitToPage="1"/>
  </sheetPr>
  <dimension ref="A1:Y47"/>
  <sheetViews>
    <sheetView view="pageBreakPreview" topLeftCell="A14" zoomScaleNormal="100" zoomScaleSheetLayoutView="100" workbookViewId="0">
      <selection activeCell="G48" sqref="G48"/>
    </sheetView>
  </sheetViews>
  <sheetFormatPr defaultColWidth="8.7109375" defaultRowHeight="11.25" x14ac:dyDescent="0.15"/>
  <cols>
    <col min="1" max="1" width="18.140625" style="15" customWidth="1"/>
    <col min="2" max="2" width="20" style="15" customWidth="1"/>
    <col min="3" max="3" width="16.42578125" style="15" customWidth="1"/>
    <col min="4" max="4" width="19" style="15" customWidth="1"/>
    <col min="5" max="5" width="14.140625" style="15" customWidth="1"/>
    <col min="6" max="6" width="14.85546875" style="15" customWidth="1"/>
    <col min="7" max="7" width="16.140625" style="15" customWidth="1"/>
    <col min="8" max="8" width="18.140625" style="15" hidden="1" customWidth="1"/>
    <col min="9" max="9" width="32.85546875" style="15" customWidth="1"/>
    <col min="10" max="10" width="26.5703125" style="15" hidden="1" customWidth="1"/>
    <col min="11" max="11" width="19.7109375" style="15" customWidth="1"/>
    <col min="12" max="12" width="11.85546875" style="15" customWidth="1"/>
    <col min="13" max="13" width="14.7109375" style="15" customWidth="1"/>
    <col min="14" max="14" width="18.85546875" style="15" customWidth="1"/>
    <col min="15" max="15" width="18.5703125" style="15" bestFit="1" customWidth="1"/>
    <col min="16" max="16" width="17.28515625" style="15" customWidth="1"/>
    <col min="17" max="17" width="29.140625" style="15" customWidth="1"/>
    <col min="18" max="18" width="21.28515625" style="15" bestFit="1" customWidth="1"/>
    <col min="19" max="19" width="19.7109375" style="15" customWidth="1"/>
    <col min="20" max="20" width="14.5703125" style="15" customWidth="1"/>
    <col min="21" max="22" width="23.7109375" style="15" customWidth="1"/>
    <col min="23" max="24" width="19.42578125" style="15" customWidth="1"/>
    <col min="25" max="25" width="8.5703125" style="15" customWidth="1"/>
    <col min="26" max="16384" width="8.7109375" style="15"/>
  </cols>
  <sheetData>
    <row r="1" spans="1:25" ht="45" customHeight="1" x14ac:dyDescent="0.15">
      <c r="A1" s="110" t="s">
        <v>3</v>
      </c>
      <c r="B1" s="110"/>
      <c r="C1" s="110"/>
      <c r="D1" s="110"/>
      <c r="E1" s="110"/>
      <c r="F1" s="110"/>
      <c r="G1" s="110"/>
      <c r="H1" s="110"/>
      <c r="I1" s="110"/>
      <c r="J1" s="110"/>
      <c r="K1" s="110"/>
      <c r="L1" s="110"/>
      <c r="M1" s="110"/>
      <c r="N1" s="110"/>
      <c r="O1" s="110"/>
      <c r="P1" s="110"/>
      <c r="Q1" s="110"/>
      <c r="R1" s="110"/>
      <c r="S1" s="110"/>
      <c r="T1" s="110"/>
      <c r="U1" s="110"/>
      <c r="V1" s="110"/>
      <c r="W1" s="110"/>
      <c r="X1" s="110"/>
      <c r="Y1" s="110"/>
    </row>
    <row r="2" spans="1:25" s="14" customFormat="1" ht="19.899999999999999" customHeight="1" x14ac:dyDescent="0.2">
      <c r="A2" s="112" t="s">
        <v>40</v>
      </c>
      <c r="B2" s="113"/>
      <c r="C2" s="113"/>
      <c r="D2" s="113"/>
      <c r="E2" s="113"/>
      <c r="F2" s="113"/>
      <c r="G2" s="113"/>
      <c r="H2" s="113"/>
      <c r="I2" s="113"/>
      <c r="J2" s="113"/>
      <c r="K2" s="113"/>
      <c r="L2" s="113"/>
      <c r="M2" s="113"/>
      <c r="N2" s="113"/>
      <c r="O2" s="113"/>
      <c r="P2" s="113"/>
      <c r="Q2" s="113"/>
      <c r="R2" s="113"/>
      <c r="S2" s="113"/>
      <c r="T2" s="113"/>
      <c r="U2" s="113"/>
      <c r="V2" s="113"/>
      <c r="W2" s="113"/>
      <c r="X2" s="113"/>
      <c r="Y2" s="114"/>
    </row>
    <row r="3" spans="1:25" s="27" customFormat="1" ht="15" x14ac:dyDescent="0.2">
      <c r="A3" s="42" t="s">
        <v>13</v>
      </c>
      <c r="B3" s="115" t="s">
        <v>37</v>
      </c>
      <c r="C3" s="115"/>
      <c r="D3" s="115"/>
      <c r="E3" s="115"/>
      <c r="F3" s="115"/>
      <c r="G3" s="115"/>
      <c r="H3" s="115"/>
      <c r="I3" s="115"/>
      <c r="J3" s="115"/>
      <c r="K3" s="115"/>
      <c r="L3" s="115"/>
      <c r="M3" s="115"/>
      <c r="N3" s="115"/>
      <c r="O3" s="115"/>
      <c r="P3" s="115"/>
      <c r="Q3" s="115"/>
      <c r="R3" s="115"/>
      <c r="S3" s="115"/>
      <c r="T3" s="115"/>
      <c r="U3" s="115"/>
      <c r="V3" s="115"/>
      <c r="W3" s="115"/>
      <c r="X3" s="115"/>
      <c r="Y3" s="115"/>
    </row>
    <row r="4" spans="1:25" ht="12.75" x14ac:dyDescent="0.2">
      <c r="A4" s="69" t="s">
        <v>33</v>
      </c>
      <c r="B4" s="66"/>
      <c r="C4" s="54"/>
      <c r="D4" s="54"/>
      <c r="E4" s="54"/>
      <c r="F4" s="54"/>
      <c r="G4" s="54"/>
      <c r="H4" s="54"/>
      <c r="I4" s="54"/>
      <c r="O4" s="17"/>
      <c r="T4" s="111" t="s">
        <v>9</v>
      </c>
      <c r="U4" s="111"/>
      <c r="V4" s="111"/>
      <c r="W4" s="111"/>
      <c r="X4" s="111"/>
      <c r="Y4" s="111"/>
    </row>
    <row r="5" spans="1:25" s="45" customFormat="1" ht="45" x14ac:dyDescent="0.2">
      <c r="A5" s="34" t="s">
        <v>0</v>
      </c>
      <c r="B5" s="34" t="s">
        <v>16</v>
      </c>
      <c r="C5" s="36" t="s">
        <v>18</v>
      </c>
      <c r="D5" s="34" t="s">
        <v>19</v>
      </c>
      <c r="E5" s="36" t="s">
        <v>17</v>
      </c>
      <c r="F5" s="35" t="s">
        <v>12</v>
      </c>
      <c r="G5" s="35" t="s">
        <v>8</v>
      </c>
      <c r="H5" s="35" t="s">
        <v>10</v>
      </c>
      <c r="I5" s="34" t="s">
        <v>20</v>
      </c>
      <c r="J5" s="37" t="s">
        <v>21</v>
      </c>
      <c r="K5" s="34" t="s">
        <v>2</v>
      </c>
      <c r="L5" s="36" t="s">
        <v>22</v>
      </c>
      <c r="M5" s="36" t="s">
        <v>23</v>
      </c>
      <c r="N5" s="35" t="s">
        <v>24</v>
      </c>
      <c r="O5" s="38" t="s">
        <v>14</v>
      </c>
      <c r="P5" s="35" t="s">
        <v>25</v>
      </c>
      <c r="Q5" s="35" t="s">
        <v>26</v>
      </c>
      <c r="R5" s="34" t="s">
        <v>1</v>
      </c>
      <c r="S5" s="39" t="s">
        <v>27</v>
      </c>
      <c r="T5" s="40" t="s">
        <v>4</v>
      </c>
      <c r="U5" s="40" t="s">
        <v>5</v>
      </c>
      <c r="V5" s="40" t="s">
        <v>11</v>
      </c>
      <c r="W5" s="40" t="s">
        <v>6</v>
      </c>
      <c r="X5" s="40" t="s">
        <v>7</v>
      </c>
      <c r="Y5" s="40" t="s">
        <v>15</v>
      </c>
    </row>
    <row r="6" spans="1:25" ht="15" customHeight="1" x14ac:dyDescent="0.2">
      <c r="A6" s="46"/>
      <c r="B6" s="91" t="s">
        <v>155</v>
      </c>
      <c r="C6" s="15" t="s">
        <v>86</v>
      </c>
      <c r="D6" s="91" t="s">
        <v>87</v>
      </c>
      <c r="E6" s="92">
        <v>6</v>
      </c>
      <c r="F6" s="93">
        <v>15500</v>
      </c>
      <c r="G6" s="93"/>
      <c r="H6" s="28"/>
      <c r="I6" s="91" t="s">
        <v>180</v>
      </c>
      <c r="J6" s="46"/>
      <c r="K6" s="27" t="s">
        <v>185</v>
      </c>
      <c r="L6" s="100">
        <v>2021</v>
      </c>
      <c r="M6" s="15">
        <f>L6+13</f>
        <v>2034</v>
      </c>
      <c r="N6" s="57" t="s">
        <v>152</v>
      </c>
      <c r="O6" s="15" t="s">
        <v>117</v>
      </c>
      <c r="P6" s="15" t="s">
        <v>186</v>
      </c>
      <c r="Q6" s="15" t="s">
        <v>119</v>
      </c>
      <c r="R6" s="15" t="s">
        <v>154</v>
      </c>
      <c r="S6" s="27"/>
      <c r="T6" s="27"/>
      <c r="U6" s="27"/>
      <c r="V6" s="27"/>
      <c r="W6" s="27"/>
      <c r="X6" s="27"/>
      <c r="Y6" s="27"/>
    </row>
    <row r="7" spans="1:25" ht="15" customHeight="1" x14ac:dyDescent="0.2">
      <c r="A7" s="46"/>
      <c r="B7" s="91" t="s">
        <v>156</v>
      </c>
      <c r="C7" s="15" t="s">
        <v>86</v>
      </c>
      <c r="D7" s="91" t="s">
        <v>87</v>
      </c>
      <c r="E7" s="92">
        <v>9</v>
      </c>
      <c r="F7" s="93">
        <v>19250</v>
      </c>
      <c r="G7" s="93"/>
      <c r="H7" s="28"/>
      <c r="I7" s="91" t="s">
        <v>143</v>
      </c>
      <c r="J7" s="46"/>
      <c r="K7" s="27" t="s">
        <v>185</v>
      </c>
      <c r="L7" s="100">
        <v>2016</v>
      </c>
      <c r="M7" s="15">
        <f t="shared" ref="M7:M11" si="0">L7+13</f>
        <v>2029</v>
      </c>
      <c r="N7" s="57" t="s">
        <v>152</v>
      </c>
      <c r="O7" s="15" t="s">
        <v>117</v>
      </c>
      <c r="P7" s="15" t="s">
        <v>186</v>
      </c>
      <c r="Q7" s="15" t="s">
        <v>119</v>
      </c>
      <c r="R7" s="15" t="s">
        <v>154</v>
      </c>
      <c r="S7" s="27"/>
      <c r="T7" s="27"/>
      <c r="U7" s="27"/>
      <c r="V7" s="27"/>
      <c r="W7" s="27"/>
      <c r="X7" s="27"/>
      <c r="Y7" s="27"/>
    </row>
    <row r="8" spans="1:25" ht="15" customHeight="1" x14ac:dyDescent="0.2">
      <c r="A8" s="46"/>
      <c r="B8" s="91" t="s">
        <v>157</v>
      </c>
      <c r="C8" s="15" t="s">
        <v>86</v>
      </c>
      <c r="D8" s="91" t="s">
        <v>87</v>
      </c>
      <c r="E8" s="92">
        <v>7</v>
      </c>
      <c r="F8" s="93">
        <v>15500</v>
      </c>
      <c r="G8" s="93"/>
      <c r="H8" s="27"/>
      <c r="I8" s="91" t="s">
        <v>144</v>
      </c>
      <c r="J8" s="46"/>
      <c r="K8" s="27" t="s">
        <v>185</v>
      </c>
      <c r="L8" s="100">
        <v>2016</v>
      </c>
      <c r="M8" s="15">
        <f t="shared" si="0"/>
        <v>2029</v>
      </c>
      <c r="N8" s="57" t="s">
        <v>152</v>
      </c>
      <c r="O8" s="15" t="s">
        <v>117</v>
      </c>
      <c r="P8" s="15" t="s">
        <v>186</v>
      </c>
      <c r="Q8" s="15" t="s">
        <v>119</v>
      </c>
      <c r="R8" s="15" t="s">
        <v>154</v>
      </c>
      <c r="S8" s="27"/>
      <c r="T8" s="27"/>
      <c r="U8" s="27"/>
      <c r="V8" s="27"/>
      <c r="W8" s="27"/>
      <c r="X8" s="27"/>
      <c r="Y8" s="27"/>
    </row>
    <row r="9" spans="1:25" ht="15" customHeight="1" x14ac:dyDescent="0.2">
      <c r="A9" s="46"/>
      <c r="B9" s="91" t="s">
        <v>158</v>
      </c>
      <c r="C9" s="15" t="s">
        <v>86</v>
      </c>
      <c r="D9" s="91" t="s">
        <v>87</v>
      </c>
      <c r="E9" s="92">
        <v>6</v>
      </c>
      <c r="F9" s="93">
        <v>15500</v>
      </c>
      <c r="G9" s="93"/>
      <c r="H9" s="27"/>
      <c r="I9" s="99" t="s">
        <v>99</v>
      </c>
      <c r="J9" s="46"/>
      <c r="K9" s="27" t="s">
        <v>185</v>
      </c>
      <c r="L9" s="100">
        <v>2017</v>
      </c>
      <c r="M9" s="15">
        <f t="shared" si="0"/>
        <v>2030</v>
      </c>
      <c r="N9" s="57" t="s">
        <v>152</v>
      </c>
      <c r="O9" s="15" t="s">
        <v>117</v>
      </c>
      <c r="P9" s="15" t="s">
        <v>186</v>
      </c>
      <c r="Q9" s="15" t="s">
        <v>119</v>
      </c>
      <c r="R9" s="15" t="s">
        <v>154</v>
      </c>
      <c r="S9" s="27"/>
      <c r="T9" s="27"/>
      <c r="U9" s="27"/>
      <c r="V9" s="27"/>
      <c r="W9" s="27"/>
      <c r="X9" s="27"/>
      <c r="Y9" s="27"/>
    </row>
    <row r="10" spans="1:25" ht="15" customHeight="1" x14ac:dyDescent="0.2">
      <c r="A10" s="46"/>
      <c r="B10" s="91" t="s">
        <v>159</v>
      </c>
      <c r="C10" s="15" t="s">
        <v>86</v>
      </c>
      <c r="D10" s="91" t="s">
        <v>87</v>
      </c>
      <c r="E10" s="92">
        <v>6</v>
      </c>
      <c r="F10" s="93">
        <v>15500</v>
      </c>
      <c r="G10" s="94"/>
      <c r="H10" s="27"/>
      <c r="I10" s="91" t="s">
        <v>99</v>
      </c>
      <c r="J10" s="46"/>
      <c r="K10" s="27" t="s">
        <v>185</v>
      </c>
      <c r="L10" s="100">
        <v>2018</v>
      </c>
      <c r="M10" s="15">
        <f t="shared" si="0"/>
        <v>2031</v>
      </c>
      <c r="N10" s="57" t="s">
        <v>152</v>
      </c>
      <c r="O10" s="15" t="s">
        <v>117</v>
      </c>
      <c r="P10" s="15" t="s">
        <v>186</v>
      </c>
      <c r="Q10" s="15" t="s">
        <v>119</v>
      </c>
      <c r="R10" s="15" t="s">
        <v>154</v>
      </c>
      <c r="S10" s="27"/>
      <c r="T10" s="27"/>
      <c r="U10" s="27"/>
      <c r="V10" s="27"/>
      <c r="W10" s="27"/>
      <c r="X10" s="27"/>
      <c r="Y10" s="27"/>
    </row>
    <row r="11" spans="1:25" ht="15" customHeight="1" x14ac:dyDescent="0.2">
      <c r="A11" s="46"/>
      <c r="B11" s="91" t="s">
        <v>160</v>
      </c>
      <c r="C11" s="15" t="s">
        <v>86</v>
      </c>
      <c r="D11" s="91" t="s">
        <v>87</v>
      </c>
      <c r="E11" s="92">
        <v>6</v>
      </c>
      <c r="F11" s="93">
        <v>15500</v>
      </c>
      <c r="G11" s="94"/>
      <c r="H11" s="27"/>
      <c r="I11" s="91" t="s">
        <v>99</v>
      </c>
      <c r="J11" s="46"/>
      <c r="K11" s="27" t="s">
        <v>185</v>
      </c>
      <c r="L11" s="100">
        <v>2018</v>
      </c>
      <c r="M11" s="15">
        <f t="shared" si="0"/>
        <v>2031</v>
      </c>
      <c r="N11" s="57" t="s">
        <v>152</v>
      </c>
      <c r="O11" s="15" t="s">
        <v>117</v>
      </c>
      <c r="P11" s="15" t="s">
        <v>186</v>
      </c>
      <c r="Q11" s="15" t="s">
        <v>119</v>
      </c>
      <c r="R11" s="15" t="s">
        <v>154</v>
      </c>
      <c r="S11" s="27"/>
      <c r="T11" s="27"/>
      <c r="U11" s="27"/>
      <c r="V11" s="27"/>
      <c r="W11" s="27"/>
      <c r="X11" s="27"/>
      <c r="Y11" s="27"/>
    </row>
    <row r="12" spans="1:25" ht="15" customHeight="1" x14ac:dyDescent="0.2">
      <c r="A12" s="46"/>
      <c r="B12" s="91" t="s">
        <v>161</v>
      </c>
      <c r="C12" s="4" t="s">
        <v>86</v>
      </c>
      <c r="D12" s="91" t="s">
        <v>88</v>
      </c>
      <c r="E12" s="92">
        <v>3.4</v>
      </c>
      <c r="F12" s="94"/>
      <c r="G12" s="94">
        <v>560</v>
      </c>
      <c r="H12" s="27"/>
      <c r="I12" s="91" t="s">
        <v>104</v>
      </c>
      <c r="J12" s="46"/>
      <c r="K12" s="27" t="s">
        <v>185</v>
      </c>
      <c r="L12" s="100">
        <v>2020</v>
      </c>
      <c r="M12" s="15">
        <f>L12+20</f>
        <v>2040</v>
      </c>
      <c r="N12" s="57" t="s">
        <v>153</v>
      </c>
      <c r="O12" s="15" t="s">
        <v>117</v>
      </c>
      <c r="Q12" s="57"/>
      <c r="R12" s="15" t="s">
        <v>154</v>
      </c>
      <c r="S12" s="27"/>
      <c r="T12" s="27"/>
      <c r="U12" s="27"/>
      <c r="V12" s="27"/>
      <c r="W12" s="27"/>
      <c r="X12" s="27"/>
      <c r="Y12" s="27"/>
    </row>
    <row r="13" spans="1:25" ht="15" customHeight="1" x14ac:dyDescent="0.2">
      <c r="A13" s="46"/>
      <c r="B13" s="91" t="s">
        <v>162</v>
      </c>
      <c r="C13" s="4" t="s">
        <v>86</v>
      </c>
      <c r="D13" s="91" t="s">
        <v>88</v>
      </c>
      <c r="E13" s="92">
        <v>3.4</v>
      </c>
      <c r="F13" s="94"/>
      <c r="G13" s="94">
        <v>560</v>
      </c>
      <c r="H13" s="27"/>
      <c r="I13" s="91" t="s">
        <v>104</v>
      </c>
      <c r="J13" s="46"/>
      <c r="K13" s="27" t="s">
        <v>185</v>
      </c>
      <c r="L13" s="100">
        <v>2020</v>
      </c>
      <c r="M13" s="15">
        <f t="shared" ref="M13:M22" si="1">L13+20</f>
        <v>2040</v>
      </c>
      <c r="N13" s="57" t="s">
        <v>153</v>
      </c>
      <c r="O13" s="15" t="s">
        <v>117</v>
      </c>
      <c r="Q13" s="57"/>
      <c r="R13" s="15" t="s">
        <v>154</v>
      </c>
      <c r="S13" s="30"/>
      <c r="T13" s="27"/>
      <c r="U13" s="27"/>
      <c r="V13" s="27"/>
      <c r="W13" s="27"/>
      <c r="X13" s="27"/>
      <c r="Y13" s="27"/>
    </row>
    <row r="14" spans="1:25" ht="15" customHeight="1" x14ac:dyDescent="0.2">
      <c r="A14" s="46"/>
      <c r="B14" s="91" t="s">
        <v>163</v>
      </c>
      <c r="C14" s="82" t="s">
        <v>86</v>
      </c>
      <c r="D14" s="91" t="s">
        <v>88</v>
      </c>
      <c r="E14" s="92">
        <v>3.4</v>
      </c>
      <c r="F14" s="94"/>
      <c r="G14" s="94">
        <v>580</v>
      </c>
      <c r="H14" s="27"/>
      <c r="I14" s="91" t="s">
        <v>104</v>
      </c>
      <c r="J14" s="46"/>
      <c r="K14" s="27" t="s">
        <v>185</v>
      </c>
      <c r="L14" s="100">
        <v>2008</v>
      </c>
      <c r="M14" s="15">
        <f t="shared" si="1"/>
        <v>2028</v>
      </c>
      <c r="N14" s="57" t="s">
        <v>153</v>
      </c>
      <c r="O14" s="15" t="s">
        <v>117</v>
      </c>
      <c r="Q14" s="57"/>
      <c r="R14" s="15" t="s">
        <v>154</v>
      </c>
      <c r="S14" s="27"/>
      <c r="T14" s="27"/>
      <c r="U14" s="27"/>
      <c r="V14" s="27"/>
      <c r="W14" s="27"/>
      <c r="X14" s="27"/>
      <c r="Y14" s="27"/>
    </row>
    <row r="15" spans="1:25" ht="15" customHeight="1" x14ac:dyDescent="0.2">
      <c r="A15" s="46"/>
      <c r="B15" s="91" t="s">
        <v>164</v>
      </c>
      <c r="C15" s="4" t="s">
        <v>86</v>
      </c>
      <c r="D15" s="91" t="s">
        <v>88</v>
      </c>
      <c r="E15" s="92">
        <v>3.4</v>
      </c>
      <c r="F15" s="94"/>
      <c r="G15" s="94">
        <v>580</v>
      </c>
      <c r="H15" s="27"/>
      <c r="I15" s="91" t="s">
        <v>104</v>
      </c>
      <c r="J15" s="46"/>
      <c r="K15" s="27" t="s">
        <v>185</v>
      </c>
      <c r="L15" s="100">
        <v>2009</v>
      </c>
      <c r="M15" s="15">
        <f t="shared" si="1"/>
        <v>2029</v>
      </c>
      <c r="N15" s="57" t="s">
        <v>153</v>
      </c>
      <c r="O15" s="15" t="s">
        <v>117</v>
      </c>
      <c r="Q15" s="57"/>
      <c r="R15" s="15" t="s">
        <v>154</v>
      </c>
      <c r="S15" s="27"/>
      <c r="T15" s="27"/>
      <c r="U15" s="27"/>
      <c r="V15" s="27"/>
      <c r="W15" s="27"/>
      <c r="X15" s="27"/>
      <c r="Y15" s="27"/>
    </row>
    <row r="16" spans="1:25" ht="15" customHeight="1" x14ac:dyDescent="0.2">
      <c r="A16" s="46"/>
      <c r="B16" s="91" t="s">
        <v>165</v>
      </c>
      <c r="C16" s="4" t="s">
        <v>86</v>
      </c>
      <c r="D16" s="91" t="s">
        <v>88</v>
      </c>
      <c r="E16" s="92">
        <v>3.4</v>
      </c>
      <c r="F16" s="94"/>
      <c r="G16" s="94">
        <v>580</v>
      </c>
      <c r="H16" s="27"/>
      <c r="I16" s="91" t="s">
        <v>104</v>
      </c>
      <c r="J16" s="46"/>
      <c r="K16" s="27" t="s">
        <v>185</v>
      </c>
      <c r="L16" s="100">
        <v>2010</v>
      </c>
      <c r="M16" s="15">
        <f t="shared" si="1"/>
        <v>2030</v>
      </c>
      <c r="N16" s="57" t="s">
        <v>153</v>
      </c>
      <c r="O16" s="15" t="s">
        <v>117</v>
      </c>
      <c r="Q16" s="57"/>
      <c r="R16" s="15" t="s">
        <v>154</v>
      </c>
      <c r="S16" s="27"/>
      <c r="T16" s="27"/>
      <c r="U16" s="27"/>
      <c r="V16" s="27"/>
      <c r="W16" s="27"/>
      <c r="X16" s="27"/>
      <c r="Y16" s="27"/>
    </row>
    <row r="17" spans="1:25" ht="15" customHeight="1" x14ac:dyDescent="0.2">
      <c r="A17" s="46"/>
      <c r="B17" s="91" t="s">
        <v>166</v>
      </c>
      <c r="C17" s="4" t="s">
        <v>86</v>
      </c>
      <c r="D17" s="91" t="s">
        <v>88</v>
      </c>
      <c r="E17" s="92">
        <v>3.4</v>
      </c>
      <c r="F17" s="94"/>
      <c r="G17" s="94">
        <v>580</v>
      </c>
      <c r="H17" s="27"/>
      <c r="I17" s="91" t="s">
        <v>104</v>
      </c>
      <c r="J17" s="46"/>
      <c r="K17" s="27" t="s">
        <v>185</v>
      </c>
      <c r="L17" s="100">
        <v>2010</v>
      </c>
      <c r="M17" s="15">
        <f t="shared" si="1"/>
        <v>2030</v>
      </c>
      <c r="N17" s="57" t="s">
        <v>153</v>
      </c>
      <c r="O17" s="15" t="s">
        <v>117</v>
      </c>
      <c r="Q17" s="57"/>
      <c r="R17" s="15" t="s">
        <v>154</v>
      </c>
      <c r="S17" s="27"/>
      <c r="T17" s="27"/>
      <c r="U17" s="27"/>
      <c r="V17" s="27"/>
      <c r="W17" s="27"/>
      <c r="X17" s="27"/>
      <c r="Y17" s="27"/>
    </row>
    <row r="18" spans="1:25" ht="15" customHeight="1" x14ac:dyDescent="0.2">
      <c r="A18" s="46"/>
      <c r="B18" s="91" t="s">
        <v>167</v>
      </c>
      <c r="C18" s="4" t="s">
        <v>86</v>
      </c>
      <c r="D18" s="91" t="s">
        <v>88</v>
      </c>
      <c r="E18" s="92">
        <v>3.4</v>
      </c>
      <c r="F18" s="94"/>
      <c r="G18" s="94">
        <v>590</v>
      </c>
      <c r="H18" s="27"/>
      <c r="I18" s="91" t="s">
        <v>104</v>
      </c>
      <c r="J18" s="46"/>
      <c r="K18" s="27" t="s">
        <v>185</v>
      </c>
      <c r="L18" s="100">
        <v>2011</v>
      </c>
      <c r="M18" s="15">
        <f t="shared" si="1"/>
        <v>2031</v>
      </c>
      <c r="N18" s="57" t="s">
        <v>153</v>
      </c>
      <c r="O18" s="15" t="s">
        <v>117</v>
      </c>
      <c r="Q18" s="57"/>
      <c r="R18" s="15" t="s">
        <v>154</v>
      </c>
      <c r="S18" s="27"/>
      <c r="T18" s="27"/>
      <c r="U18" s="27"/>
      <c r="V18" s="27"/>
      <c r="W18" s="27"/>
      <c r="X18" s="27"/>
      <c r="Y18" s="27"/>
    </row>
    <row r="19" spans="1:25" ht="15" customHeight="1" x14ac:dyDescent="0.2">
      <c r="A19" s="46"/>
      <c r="B19" s="91" t="s">
        <v>168</v>
      </c>
      <c r="C19" s="4" t="s">
        <v>86</v>
      </c>
      <c r="D19" s="91" t="s">
        <v>88</v>
      </c>
      <c r="E19" s="92">
        <v>3.4</v>
      </c>
      <c r="F19" s="94"/>
      <c r="G19" s="94">
        <v>590</v>
      </c>
      <c r="H19" s="27"/>
      <c r="I19" s="91" t="s">
        <v>104</v>
      </c>
      <c r="J19" s="46"/>
      <c r="K19" s="27" t="s">
        <v>185</v>
      </c>
      <c r="L19" s="100">
        <v>2011</v>
      </c>
      <c r="M19" s="15">
        <f t="shared" si="1"/>
        <v>2031</v>
      </c>
      <c r="N19" s="57" t="s">
        <v>153</v>
      </c>
      <c r="O19" s="15" t="s">
        <v>117</v>
      </c>
      <c r="Q19" s="57"/>
      <c r="R19" s="15" t="s">
        <v>154</v>
      </c>
      <c r="S19" s="27"/>
      <c r="T19" s="27"/>
      <c r="U19" s="27"/>
      <c r="V19" s="27"/>
      <c r="W19" s="27"/>
      <c r="X19" s="27"/>
      <c r="Y19" s="27"/>
    </row>
    <row r="20" spans="1:25" ht="15" customHeight="1" x14ac:dyDescent="0.2">
      <c r="A20" s="46"/>
      <c r="B20" s="91" t="s">
        <v>169</v>
      </c>
      <c r="C20" s="4" t="s">
        <v>86</v>
      </c>
      <c r="D20" s="91" t="s">
        <v>88</v>
      </c>
      <c r="E20" s="92">
        <v>5.0999999999999996</v>
      </c>
      <c r="F20" s="94"/>
      <c r="G20" s="94">
        <v>1575</v>
      </c>
      <c r="H20" s="26"/>
      <c r="I20" s="91" t="s">
        <v>181</v>
      </c>
      <c r="J20" s="46"/>
      <c r="K20" s="27" t="s">
        <v>185</v>
      </c>
      <c r="L20" s="100">
        <v>2016</v>
      </c>
      <c r="M20" s="15">
        <f t="shared" si="1"/>
        <v>2036</v>
      </c>
      <c r="N20" s="57" t="s">
        <v>153</v>
      </c>
      <c r="O20" s="15" t="s">
        <v>117</v>
      </c>
      <c r="Q20" s="57"/>
      <c r="R20" s="15" t="s">
        <v>154</v>
      </c>
      <c r="S20" s="27"/>
      <c r="T20" s="27"/>
      <c r="U20" s="27"/>
      <c r="V20" s="27"/>
      <c r="W20" s="27"/>
      <c r="X20" s="27"/>
      <c r="Y20" s="27"/>
    </row>
    <row r="21" spans="1:25" ht="15" customHeight="1" x14ac:dyDescent="0.2">
      <c r="A21" s="46"/>
      <c r="B21" s="91" t="s">
        <v>170</v>
      </c>
      <c r="C21" s="4" t="s">
        <v>86</v>
      </c>
      <c r="D21" s="91" t="s">
        <v>88</v>
      </c>
      <c r="E21" s="92">
        <v>5.0999999999999996</v>
      </c>
      <c r="F21" s="94"/>
      <c r="G21" s="94">
        <v>1575</v>
      </c>
      <c r="H21" s="26"/>
      <c r="I21" s="91" t="s">
        <v>181</v>
      </c>
      <c r="J21" s="46"/>
      <c r="K21" s="27" t="s">
        <v>185</v>
      </c>
      <c r="L21" s="100">
        <v>2016</v>
      </c>
      <c r="M21" s="15">
        <f t="shared" si="1"/>
        <v>2036</v>
      </c>
      <c r="N21" s="57" t="s">
        <v>153</v>
      </c>
      <c r="O21" s="15" t="s">
        <v>117</v>
      </c>
      <c r="Q21" s="57"/>
      <c r="R21" s="15" t="s">
        <v>154</v>
      </c>
      <c r="S21" s="27"/>
      <c r="T21" s="27"/>
      <c r="U21" s="27"/>
      <c r="V21" s="27"/>
      <c r="W21" s="27"/>
      <c r="X21" s="27"/>
      <c r="Y21" s="27"/>
    </row>
    <row r="22" spans="1:25" ht="15" customHeight="1" x14ac:dyDescent="0.2">
      <c r="A22" s="46"/>
      <c r="B22" s="91" t="s">
        <v>171</v>
      </c>
      <c r="C22" s="4" t="s">
        <v>86</v>
      </c>
      <c r="D22" s="91" t="s">
        <v>88</v>
      </c>
      <c r="E22" s="95">
        <v>3</v>
      </c>
      <c r="F22" s="96"/>
      <c r="G22" s="97">
        <v>510</v>
      </c>
      <c r="H22" s="26"/>
      <c r="I22" s="91" t="s">
        <v>101</v>
      </c>
      <c r="J22" s="46"/>
      <c r="K22" s="27" t="s">
        <v>185</v>
      </c>
      <c r="L22" s="100">
        <v>2019</v>
      </c>
      <c r="M22" s="15">
        <f t="shared" si="1"/>
        <v>2039</v>
      </c>
      <c r="N22" s="57" t="s">
        <v>153</v>
      </c>
      <c r="O22" s="15" t="s">
        <v>117</v>
      </c>
      <c r="Q22" s="57"/>
      <c r="R22" s="15" t="s">
        <v>154</v>
      </c>
      <c r="S22" s="27"/>
      <c r="T22" s="27"/>
      <c r="U22" s="27"/>
      <c r="V22" s="27"/>
      <c r="W22" s="27"/>
      <c r="X22" s="27"/>
      <c r="Y22" s="27"/>
    </row>
    <row r="23" spans="1:25" ht="15" customHeight="1" x14ac:dyDescent="0.2">
      <c r="A23" s="46"/>
      <c r="B23" s="91" t="s">
        <v>172</v>
      </c>
      <c r="C23" s="15" t="s">
        <v>89</v>
      </c>
      <c r="D23" s="91" t="s">
        <v>90</v>
      </c>
      <c r="E23" s="27">
        <v>1.1000000000000001</v>
      </c>
      <c r="F23" s="94">
        <v>2540</v>
      </c>
      <c r="G23" s="27"/>
      <c r="H23" s="26"/>
      <c r="I23" s="89" t="s">
        <v>108</v>
      </c>
      <c r="J23" s="46"/>
      <c r="K23" s="27" t="s">
        <v>185</v>
      </c>
      <c r="L23" s="100">
        <v>2023</v>
      </c>
      <c r="M23" s="15">
        <f>L23+13</f>
        <v>2036</v>
      </c>
      <c r="N23" s="57" t="s">
        <v>152</v>
      </c>
      <c r="O23" s="15" t="s">
        <v>117</v>
      </c>
      <c r="Q23" s="15" t="s">
        <v>120</v>
      </c>
      <c r="R23" s="15" t="s">
        <v>122</v>
      </c>
      <c r="S23" s="27"/>
      <c r="T23" s="27"/>
      <c r="U23" s="27"/>
      <c r="V23" s="27"/>
      <c r="W23" s="27"/>
      <c r="X23" s="27"/>
      <c r="Y23" s="27"/>
    </row>
    <row r="24" spans="1:25" ht="15" customHeight="1" x14ac:dyDescent="0.2">
      <c r="A24" s="46"/>
      <c r="B24" s="91" t="s">
        <v>173</v>
      </c>
      <c r="C24" s="15" t="s">
        <v>89</v>
      </c>
      <c r="D24" s="91" t="s">
        <v>90</v>
      </c>
      <c r="E24" s="92">
        <v>1.1000000000000001</v>
      </c>
      <c r="F24" s="94">
        <v>2540</v>
      </c>
      <c r="G24" s="98"/>
      <c r="H24" s="26"/>
      <c r="I24" s="91" t="s">
        <v>110</v>
      </c>
      <c r="J24" s="46"/>
      <c r="K24" s="27" t="s">
        <v>185</v>
      </c>
      <c r="L24" s="100">
        <v>2016</v>
      </c>
      <c r="M24" s="15">
        <f t="shared" ref="M24:M26" si="2">L24+13</f>
        <v>2029</v>
      </c>
      <c r="N24" s="57" t="s">
        <v>152</v>
      </c>
      <c r="O24" s="15" t="s">
        <v>117</v>
      </c>
      <c r="Q24" s="15" t="s">
        <v>119</v>
      </c>
      <c r="R24" s="15" t="s">
        <v>154</v>
      </c>
      <c r="S24" s="27"/>
      <c r="T24" s="27"/>
      <c r="U24" s="27"/>
      <c r="V24" s="27"/>
      <c r="W24" s="27"/>
      <c r="X24" s="27"/>
      <c r="Y24" s="27"/>
    </row>
    <row r="25" spans="1:25" ht="15" customHeight="1" x14ac:dyDescent="0.2">
      <c r="A25" s="46"/>
      <c r="B25" s="91" t="s">
        <v>174</v>
      </c>
      <c r="C25" s="15" t="s">
        <v>89</v>
      </c>
      <c r="D25" s="91" t="s">
        <v>90</v>
      </c>
      <c r="E25" s="92">
        <v>1.1000000000000001</v>
      </c>
      <c r="F25" s="94">
        <v>2540</v>
      </c>
      <c r="G25" s="98"/>
      <c r="H25" s="26"/>
      <c r="I25" s="89" t="s">
        <v>108</v>
      </c>
      <c r="J25" s="46"/>
      <c r="K25" s="27" t="s">
        <v>185</v>
      </c>
      <c r="L25" s="100">
        <v>2023</v>
      </c>
      <c r="M25" s="15">
        <f t="shared" si="2"/>
        <v>2036</v>
      </c>
      <c r="N25" s="57" t="s">
        <v>152</v>
      </c>
      <c r="O25" s="15" t="s">
        <v>117</v>
      </c>
      <c r="Q25" s="15" t="s">
        <v>120</v>
      </c>
      <c r="R25" s="15" t="s">
        <v>122</v>
      </c>
      <c r="S25" s="27"/>
      <c r="T25" s="27"/>
      <c r="U25" s="27"/>
      <c r="V25" s="27"/>
      <c r="W25" s="27"/>
      <c r="X25" s="27"/>
      <c r="Y25" s="27"/>
    </row>
    <row r="26" spans="1:25" ht="15" customHeight="1" x14ac:dyDescent="0.2">
      <c r="A26" s="46"/>
      <c r="B26" s="91" t="s">
        <v>175</v>
      </c>
      <c r="C26" s="15" t="s">
        <v>89</v>
      </c>
      <c r="D26" s="91" t="s">
        <v>90</v>
      </c>
      <c r="E26" s="92">
        <v>1.1000000000000001</v>
      </c>
      <c r="F26" s="94">
        <v>2540</v>
      </c>
      <c r="G26" s="98"/>
      <c r="H26" s="26"/>
      <c r="I26" s="91" t="s">
        <v>109</v>
      </c>
      <c r="J26" s="46"/>
      <c r="K26" s="27" t="s">
        <v>185</v>
      </c>
      <c r="L26" s="100">
        <v>2018</v>
      </c>
      <c r="M26" s="15">
        <f t="shared" si="2"/>
        <v>2031</v>
      </c>
      <c r="N26" s="57" t="s">
        <v>152</v>
      </c>
      <c r="O26" s="15" t="s">
        <v>117</v>
      </c>
      <c r="Q26" s="15" t="s">
        <v>119</v>
      </c>
      <c r="R26" s="15" t="s">
        <v>154</v>
      </c>
      <c r="S26" s="27"/>
      <c r="T26" s="27"/>
      <c r="U26" s="27"/>
      <c r="V26" s="27"/>
      <c r="W26" s="27"/>
      <c r="X26" s="27"/>
      <c r="Y26" s="27"/>
    </row>
    <row r="27" spans="1:25" ht="15" customHeight="1" x14ac:dyDescent="0.2">
      <c r="A27" s="46"/>
      <c r="B27" s="91" t="s">
        <v>176</v>
      </c>
      <c r="C27" s="4" t="s">
        <v>89</v>
      </c>
      <c r="D27" s="91" t="s">
        <v>91</v>
      </c>
      <c r="E27" s="92">
        <v>2.1</v>
      </c>
      <c r="F27" s="94"/>
      <c r="G27" s="98">
        <v>230</v>
      </c>
      <c r="H27" s="26"/>
      <c r="I27" s="91" t="s">
        <v>182</v>
      </c>
      <c r="J27" s="46"/>
      <c r="K27" s="27" t="s">
        <v>185</v>
      </c>
      <c r="L27" s="100">
        <v>2020</v>
      </c>
      <c r="M27" s="15">
        <f>L27+20</f>
        <v>2040</v>
      </c>
      <c r="N27" s="57" t="s">
        <v>153</v>
      </c>
      <c r="O27" s="15" t="s">
        <v>117</v>
      </c>
      <c r="Q27" s="57"/>
      <c r="R27" s="15" t="s">
        <v>154</v>
      </c>
      <c r="S27" s="27"/>
      <c r="T27" s="27"/>
      <c r="U27" s="27"/>
      <c r="V27" s="27"/>
      <c r="W27" s="27"/>
      <c r="X27" s="27"/>
      <c r="Y27" s="27"/>
    </row>
    <row r="28" spans="1:25" ht="15" customHeight="1" x14ac:dyDescent="0.2">
      <c r="A28" s="46"/>
      <c r="B28" s="91" t="s">
        <v>177</v>
      </c>
      <c r="C28" s="4" t="s">
        <v>89</v>
      </c>
      <c r="D28" s="91" t="s">
        <v>91</v>
      </c>
      <c r="E28" s="92">
        <v>2.4</v>
      </c>
      <c r="F28" s="94"/>
      <c r="G28" s="98">
        <v>295</v>
      </c>
      <c r="H28" s="26"/>
      <c r="I28" s="91" t="s">
        <v>183</v>
      </c>
      <c r="J28" s="46"/>
      <c r="K28" s="27" t="s">
        <v>185</v>
      </c>
      <c r="L28" s="100">
        <v>2011</v>
      </c>
      <c r="M28" s="15">
        <f t="shared" ref="M28:M30" si="3">L28+20</f>
        <v>2031</v>
      </c>
      <c r="N28" s="57" t="s">
        <v>153</v>
      </c>
      <c r="O28" s="15" t="s">
        <v>117</v>
      </c>
      <c r="Q28" s="57"/>
      <c r="R28" s="15" t="s">
        <v>154</v>
      </c>
      <c r="S28" s="27"/>
      <c r="T28" s="27"/>
      <c r="U28" s="27"/>
      <c r="V28" s="27"/>
      <c r="W28" s="27"/>
      <c r="X28" s="27"/>
      <c r="Y28" s="27"/>
    </row>
    <row r="29" spans="1:25" ht="15" customHeight="1" x14ac:dyDescent="0.2">
      <c r="A29" s="46"/>
      <c r="B29" s="91" t="s">
        <v>178</v>
      </c>
      <c r="C29" s="4" t="s">
        <v>89</v>
      </c>
      <c r="D29" s="91" t="s">
        <v>91</v>
      </c>
      <c r="E29" s="92">
        <v>2.7</v>
      </c>
      <c r="F29" s="94"/>
      <c r="G29" s="98">
        <v>500</v>
      </c>
      <c r="H29" s="26"/>
      <c r="I29" s="91" t="s">
        <v>184</v>
      </c>
      <c r="J29" s="46"/>
      <c r="K29" s="27" t="s">
        <v>185</v>
      </c>
      <c r="L29" s="100">
        <v>2017</v>
      </c>
      <c r="M29" s="15">
        <f t="shared" si="3"/>
        <v>2037</v>
      </c>
      <c r="N29" s="57" t="s">
        <v>153</v>
      </c>
      <c r="O29" s="15" t="s">
        <v>117</v>
      </c>
      <c r="Q29" s="57"/>
      <c r="R29" s="15" t="s">
        <v>154</v>
      </c>
      <c r="S29" s="27"/>
      <c r="T29" s="27"/>
      <c r="U29" s="27"/>
      <c r="V29" s="27"/>
      <c r="W29" s="27"/>
      <c r="X29" s="27"/>
      <c r="Y29" s="27"/>
    </row>
    <row r="30" spans="1:25" ht="15" customHeight="1" x14ac:dyDescent="0.2">
      <c r="A30" s="46"/>
      <c r="B30" s="91" t="s">
        <v>179</v>
      </c>
      <c r="C30" s="4" t="s">
        <v>89</v>
      </c>
      <c r="D30" s="91" t="s">
        <v>91</v>
      </c>
      <c r="E30" s="92">
        <v>2.7</v>
      </c>
      <c r="F30" s="94"/>
      <c r="G30" s="98">
        <v>500</v>
      </c>
      <c r="H30" s="26"/>
      <c r="I30" s="91" t="s">
        <v>184</v>
      </c>
      <c r="J30" s="46"/>
      <c r="K30" s="27" t="s">
        <v>185</v>
      </c>
      <c r="L30" s="100">
        <v>2017</v>
      </c>
      <c r="M30" s="15">
        <f t="shared" si="3"/>
        <v>2037</v>
      </c>
      <c r="N30" s="57" t="s">
        <v>153</v>
      </c>
      <c r="O30" s="15" t="s">
        <v>117</v>
      </c>
      <c r="Q30" s="57"/>
      <c r="R30" s="15" t="s">
        <v>154</v>
      </c>
      <c r="S30" s="27"/>
      <c r="T30" s="27"/>
      <c r="U30" s="27"/>
      <c r="V30" s="27"/>
      <c r="W30" s="27"/>
      <c r="X30" s="27"/>
      <c r="Y30" s="27"/>
    </row>
    <row r="31" spans="1:25" ht="15" customHeight="1" x14ac:dyDescent="0.2">
      <c r="A31" s="46"/>
      <c r="B31" s="46"/>
      <c r="C31" s="27"/>
      <c r="D31" s="46"/>
      <c r="E31" s="29"/>
      <c r="F31" s="31"/>
      <c r="G31" s="27"/>
      <c r="H31" s="26"/>
      <c r="I31" s="41"/>
      <c r="J31" s="46"/>
      <c r="K31" s="27"/>
      <c r="L31" s="27"/>
      <c r="M31" s="27"/>
      <c r="N31" s="46"/>
      <c r="O31" s="27"/>
      <c r="P31" s="27"/>
      <c r="Q31" s="27"/>
      <c r="R31" s="27"/>
      <c r="S31" s="27"/>
      <c r="T31" s="27"/>
      <c r="U31" s="27"/>
      <c r="V31" s="27"/>
      <c r="W31" s="27"/>
      <c r="X31" s="27"/>
      <c r="Y31" s="27"/>
    </row>
    <row r="32" spans="1:25" ht="15" customHeight="1" x14ac:dyDescent="0.2">
      <c r="A32" s="46"/>
      <c r="B32" s="46"/>
      <c r="C32" s="27"/>
      <c r="D32" s="46"/>
      <c r="E32" s="29"/>
      <c r="F32" s="31"/>
      <c r="G32" s="27"/>
      <c r="H32" s="26"/>
      <c r="I32" s="41"/>
      <c r="J32" s="46"/>
      <c r="K32" s="27"/>
      <c r="L32" s="27"/>
      <c r="M32" s="27"/>
      <c r="N32" s="46"/>
      <c r="O32" s="27"/>
      <c r="P32" s="27"/>
      <c r="Q32" s="27"/>
      <c r="R32" s="27"/>
      <c r="S32" s="27"/>
      <c r="T32" s="27"/>
      <c r="U32" s="27"/>
      <c r="V32" s="27"/>
      <c r="W32" s="27"/>
      <c r="X32" s="27"/>
      <c r="Y32" s="27"/>
    </row>
    <row r="33" spans="1:25" ht="15" customHeight="1" x14ac:dyDescent="0.2">
      <c r="A33" s="41"/>
      <c r="B33" s="55"/>
      <c r="C33" s="27"/>
      <c r="D33" s="32"/>
      <c r="E33" s="29"/>
      <c r="F33" s="31"/>
      <c r="G33" s="27"/>
      <c r="H33" s="26"/>
      <c r="J33" s="46"/>
      <c r="K33" s="27"/>
      <c r="L33" s="27"/>
      <c r="M33" s="27"/>
      <c r="N33" s="46"/>
      <c r="O33" s="27"/>
      <c r="P33" s="27"/>
      <c r="Q33" s="27"/>
      <c r="R33" s="27"/>
      <c r="S33" s="27"/>
      <c r="T33" s="27"/>
      <c r="U33" s="27"/>
      <c r="V33" s="27"/>
      <c r="W33" s="27"/>
      <c r="X33" s="27"/>
      <c r="Y33" s="27"/>
    </row>
    <row r="34" spans="1:25" ht="15" customHeight="1" x14ac:dyDescent="0.15">
      <c r="A34" s="26"/>
      <c r="B34" s="55"/>
      <c r="C34" s="27"/>
      <c r="D34" s="32"/>
      <c r="E34" s="29"/>
      <c r="F34" s="31"/>
      <c r="G34" s="27"/>
      <c r="H34" s="26"/>
      <c r="I34" s="27"/>
      <c r="J34" s="27"/>
      <c r="K34" s="27"/>
      <c r="L34" s="27"/>
      <c r="M34" s="27"/>
      <c r="N34" s="27"/>
      <c r="O34" s="27"/>
      <c r="P34" s="27"/>
      <c r="Q34" s="27"/>
      <c r="R34" s="27"/>
      <c r="S34" s="33"/>
      <c r="T34" s="27"/>
      <c r="U34" s="27"/>
      <c r="V34" s="27"/>
      <c r="W34" s="27"/>
      <c r="X34" s="27"/>
      <c r="Y34" s="27"/>
    </row>
    <row r="35" spans="1:25" ht="15" customHeight="1" x14ac:dyDescent="0.15">
      <c r="A35" s="26"/>
      <c r="B35" s="55"/>
      <c r="C35" s="27"/>
      <c r="D35" s="32"/>
      <c r="E35" s="29"/>
      <c r="F35" s="26"/>
      <c r="G35" s="27"/>
      <c r="H35" s="26"/>
      <c r="I35" s="29"/>
      <c r="J35" s="27"/>
      <c r="K35" s="27"/>
      <c r="L35" s="27"/>
      <c r="M35" s="27"/>
      <c r="N35" s="27"/>
      <c r="O35" s="27"/>
      <c r="P35" s="27"/>
      <c r="Q35" s="27"/>
      <c r="R35" s="27"/>
      <c r="S35" s="27"/>
      <c r="T35" s="27"/>
      <c r="U35" s="27"/>
      <c r="V35" s="27"/>
      <c r="W35" s="27"/>
      <c r="X35" s="27"/>
      <c r="Y35" s="27"/>
    </row>
    <row r="36" spans="1:25" ht="15" customHeight="1" x14ac:dyDescent="0.15">
      <c r="A36" s="26"/>
      <c r="B36" s="55"/>
      <c r="C36" s="27"/>
      <c r="D36" s="32"/>
      <c r="E36" s="29"/>
      <c r="F36" s="26"/>
      <c r="G36" s="27"/>
      <c r="H36" s="26"/>
      <c r="I36" s="29"/>
      <c r="J36" s="27"/>
      <c r="K36" s="27"/>
      <c r="L36" s="27"/>
      <c r="M36" s="27"/>
      <c r="N36" s="27"/>
      <c r="O36" s="27"/>
      <c r="P36" s="27"/>
      <c r="Q36" s="27"/>
      <c r="R36" s="27"/>
      <c r="S36" s="27"/>
      <c r="T36" s="27"/>
      <c r="U36" s="27"/>
      <c r="V36" s="27"/>
      <c r="W36" s="27"/>
      <c r="X36" s="27"/>
      <c r="Y36" s="27"/>
    </row>
    <row r="37" spans="1:25" ht="15" customHeight="1" x14ac:dyDescent="0.15">
      <c r="A37" s="26"/>
      <c r="B37" s="55"/>
      <c r="C37" s="27"/>
      <c r="D37" s="32"/>
      <c r="E37" s="29"/>
      <c r="F37" s="26"/>
      <c r="G37" s="27"/>
      <c r="H37" s="26"/>
      <c r="I37" s="29"/>
      <c r="J37" s="27"/>
      <c r="K37" s="27"/>
      <c r="L37" s="27"/>
      <c r="M37" s="27"/>
      <c r="N37" s="27"/>
      <c r="O37" s="27"/>
      <c r="P37" s="27"/>
      <c r="Q37" s="27"/>
      <c r="R37" s="27"/>
      <c r="S37" s="27"/>
      <c r="T37" s="27"/>
      <c r="U37" s="27"/>
      <c r="V37" s="27"/>
      <c r="W37" s="27"/>
      <c r="X37" s="27"/>
      <c r="Y37" s="27"/>
    </row>
    <row r="38" spans="1:25" ht="15" customHeight="1" x14ac:dyDescent="0.15">
      <c r="A38" s="26"/>
      <c r="B38" s="55"/>
      <c r="C38" s="27"/>
      <c r="D38" s="32"/>
      <c r="E38" s="29"/>
      <c r="F38" s="26"/>
      <c r="G38" s="27"/>
      <c r="H38" s="26"/>
      <c r="I38" s="29"/>
      <c r="J38" s="27"/>
      <c r="K38" s="27"/>
      <c r="L38" s="27"/>
      <c r="M38" s="27"/>
      <c r="N38" s="27"/>
      <c r="O38" s="27"/>
      <c r="P38" s="27"/>
      <c r="Q38" s="27"/>
      <c r="R38" s="27"/>
      <c r="S38" s="27"/>
      <c r="T38" s="27"/>
      <c r="U38" s="27"/>
      <c r="V38" s="27"/>
      <c r="W38" s="27"/>
      <c r="X38" s="27"/>
      <c r="Y38" s="27"/>
    </row>
    <row r="39" spans="1:25" ht="15" customHeight="1" x14ac:dyDescent="0.15">
      <c r="A39" s="26"/>
      <c r="B39" s="55"/>
      <c r="C39" s="27"/>
      <c r="D39" s="32"/>
      <c r="E39" s="29"/>
      <c r="F39" s="27"/>
      <c r="G39" s="27"/>
      <c r="H39" s="26"/>
      <c r="I39" s="29"/>
      <c r="J39" s="27"/>
      <c r="K39" s="27"/>
      <c r="L39" s="27"/>
      <c r="M39" s="27"/>
      <c r="N39" s="27"/>
      <c r="O39" s="27"/>
      <c r="P39" s="27"/>
      <c r="Q39" s="27"/>
      <c r="R39" s="27"/>
      <c r="S39" s="27"/>
      <c r="T39" s="27"/>
      <c r="U39" s="27"/>
      <c r="V39" s="27"/>
      <c r="W39" s="27"/>
      <c r="X39" s="27"/>
      <c r="Y39" s="27"/>
    </row>
    <row r="40" spans="1:25" ht="15" customHeight="1" x14ac:dyDescent="0.2">
      <c r="A40" s="26"/>
      <c r="B40" s="55"/>
      <c r="C40" s="27"/>
      <c r="D40" s="32"/>
      <c r="E40" s="29"/>
      <c r="F40" s="27"/>
      <c r="G40" s="27"/>
      <c r="H40" s="26"/>
      <c r="I40" s="29"/>
      <c r="J40" s="2"/>
      <c r="K40" s="27"/>
      <c r="L40" s="27"/>
      <c r="M40" s="27"/>
      <c r="N40" s="27"/>
      <c r="O40" s="27"/>
      <c r="P40" s="27"/>
      <c r="Q40" s="27"/>
      <c r="R40" s="27"/>
      <c r="S40" s="27"/>
      <c r="T40" s="27"/>
      <c r="U40" s="27"/>
      <c r="V40" s="27"/>
      <c r="W40" s="27"/>
      <c r="X40" s="27"/>
      <c r="Y40" s="27"/>
    </row>
    <row r="41" spans="1:25" ht="27.75" customHeight="1" x14ac:dyDescent="0.15">
      <c r="A41" s="116" t="s">
        <v>209</v>
      </c>
      <c r="B41" s="117"/>
      <c r="C41" s="117"/>
      <c r="D41" s="117"/>
      <c r="E41" s="117"/>
      <c r="F41" s="117"/>
      <c r="G41" s="117"/>
      <c r="H41" s="117"/>
      <c r="I41" s="117"/>
      <c r="J41" s="117"/>
      <c r="K41" s="117"/>
      <c r="L41" s="117"/>
      <c r="M41" s="117"/>
      <c r="N41" s="117"/>
      <c r="O41" s="117"/>
      <c r="P41" s="117"/>
      <c r="Q41" s="117"/>
      <c r="R41" s="117"/>
      <c r="S41" s="117"/>
      <c r="T41" s="117"/>
      <c r="U41" s="117"/>
      <c r="V41" s="117"/>
      <c r="W41" s="117"/>
      <c r="X41" s="117"/>
      <c r="Y41" s="118"/>
    </row>
    <row r="42" spans="1:25" s="4" customFormat="1" ht="15" customHeight="1" x14ac:dyDescent="0.15">
      <c r="A42" s="85" t="s">
        <v>140</v>
      </c>
      <c r="B42" s="85"/>
      <c r="C42" s="85"/>
      <c r="D42" s="85"/>
      <c r="E42" s="85"/>
      <c r="F42" s="85"/>
      <c r="G42" s="85"/>
      <c r="H42" s="85"/>
      <c r="I42" s="85"/>
      <c r="J42" s="85" t="s">
        <v>93</v>
      </c>
      <c r="K42" s="86"/>
      <c r="L42" s="86"/>
      <c r="M42" s="86"/>
      <c r="N42" s="86"/>
      <c r="O42" s="86"/>
      <c r="P42" s="86"/>
      <c r="Q42" s="86"/>
      <c r="R42" s="86"/>
      <c r="S42" s="87"/>
      <c r="T42" s="87"/>
      <c r="U42" s="87"/>
      <c r="V42" s="87"/>
      <c r="W42" s="87"/>
      <c r="X42" s="87"/>
      <c r="Y42" s="87"/>
    </row>
    <row r="43" spans="1:25" ht="12" x14ac:dyDescent="0.2">
      <c r="A43" s="77" t="s">
        <v>141</v>
      </c>
      <c r="B43" s="77"/>
      <c r="C43" s="77"/>
      <c r="D43" s="77"/>
      <c r="E43" s="77"/>
      <c r="F43" s="77"/>
      <c r="G43" s="77"/>
      <c r="H43" s="77"/>
      <c r="I43" s="77"/>
      <c r="J43" s="77" t="s">
        <v>92</v>
      </c>
      <c r="K43" s="51"/>
      <c r="L43" s="52"/>
      <c r="M43" s="48"/>
      <c r="N43" s="51"/>
      <c r="O43" s="65"/>
      <c r="P43" s="51"/>
      <c r="Q43" s="65"/>
      <c r="R43" s="48"/>
      <c r="S43" s="51"/>
      <c r="T43" s="51"/>
      <c r="U43" s="51"/>
      <c r="V43" s="51"/>
      <c r="W43" s="51"/>
      <c r="X43" s="51"/>
      <c r="Y43" s="51"/>
    </row>
    <row r="44" spans="1:25" x14ac:dyDescent="0.15">
      <c r="A44" s="80" t="s">
        <v>142</v>
      </c>
      <c r="B44" s="80"/>
      <c r="C44" s="80"/>
      <c r="D44" s="80"/>
      <c r="E44" s="80"/>
      <c r="F44" s="80"/>
      <c r="G44" s="80"/>
      <c r="H44" s="80"/>
      <c r="I44" s="80"/>
      <c r="J44" s="80" t="s">
        <v>94</v>
      </c>
      <c r="K44" s="81"/>
      <c r="L44" s="81"/>
      <c r="M44" s="81"/>
      <c r="N44" s="81"/>
      <c r="O44" s="81"/>
      <c r="P44" s="81"/>
      <c r="Q44" s="81"/>
      <c r="R44" s="81"/>
      <c r="S44" s="81"/>
      <c r="T44" s="81"/>
      <c r="U44" s="81"/>
      <c r="V44" s="81"/>
      <c r="W44" s="81"/>
      <c r="X44" s="81"/>
      <c r="Y44" s="81"/>
    </row>
    <row r="47" spans="1:25" x14ac:dyDescent="0.15">
      <c r="C47" s="17"/>
    </row>
  </sheetData>
  <mergeCells count="5">
    <mergeCell ref="T4:Y4"/>
    <mergeCell ref="A1:Y1"/>
    <mergeCell ref="A2:Y2"/>
    <mergeCell ref="B3:Y3"/>
    <mergeCell ref="A41:Y41"/>
  </mergeCells>
  <phoneticPr fontId="24" type="noConversion"/>
  <pageMargins left="0.25" right="0.25" top="0.75" bottom="0.75" header="0.3" footer="0.3"/>
  <pageSetup paperSize="8" scale="4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Y49"/>
  <sheetViews>
    <sheetView view="pageBreakPreview" topLeftCell="D1" zoomScale="70" zoomScaleNormal="100" zoomScaleSheetLayoutView="70" workbookViewId="0">
      <selection activeCell="N8" sqref="N8:N9"/>
    </sheetView>
  </sheetViews>
  <sheetFormatPr defaultColWidth="8.7109375" defaultRowHeight="11.25" x14ac:dyDescent="0.15"/>
  <cols>
    <col min="1" max="1" width="18.140625" style="15" customWidth="1"/>
    <col min="2" max="2" width="16.140625" style="15" customWidth="1"/>
    <col min="3" max="3" width="16.42578125" style="15" customWidth="1"/>
    <col min="4" max="4" width="19" style="15" customWidth="1"/>
    <col min="5" max="5" width="14.140625" style="15" customWidth="1"/>
    <col min="6" max="6" width="14.85546875" style="15" customWidth="1"/>
    <col min="7" max="7" width="16.140625" style="15" customWidth="1"/>
    <col min="8" max="8" width="18.140625" style="15" hidden="1" customWidth="1"/>
    <col min="9" max="9" width="32.85546875" style="15" customWidth="1"/>
    <col min="10" max="10" width="26.5703125" style="15" hidden="1" customWidth="1"/>
    <col min="11" max="11" width="19.7109375" style="15" customWidth="1"/>
    <col min="12" max="12" width="11.85546875" style="15" customWidth="1"/>
    <col min="13" max="13" width="14.7109375" style="15" customWidth="1"/>
    <col min="14" max="14" width="18.85546875" style="15" customWidth="1"/>
    <col min="15" max="15" width="18.5703125" style="15" bestFit="1" customWidth="1"/>
    <col min="16" max="16" width="17.28515625" style="15" customWidth="1"/>
    <col min="17" max="17" width="29.140625" style="15" customWidth="1"/>
    <col min="18" max="18" width="21.28515625" style="15" bestFit="1" customWidth="1"/>
    <col min="19" max="19" width="19.7109375" style="15" customWidth="1"/>
    <col min="20" max="20" width="14.5703125" style="15" customWidth="1"/>
    <col min="21" max="22" width="23.7109375" style="15" customWidth="1"/>
    <col min="23" max="24" width="19.42578125" style="15" customWidth="1"/>
    <col min="25" max="25" width="8.5703125" style="15" customWidth="1"/>
    <col min="26" max="16384" width="8.7109375" style="15"/>
  </cols>
  <sheetData>
    <row r="1" spans="1:25" ht="45" customHeight="1" x14ac:dyDescent="0.35">
      <c r="A1" s="122" t="s">
        <v>3</v>
      </c>
      <c r="B1" s="122"/>
      <c r="C1" s="122"/>
      <c r="D1" s="122"/>
      <c r="E1" s="122"/>
      <c r="F1" s="122"/>
      <c r="G1" s="122"/>
      <c r="H1" s="122"/>
      <c r="I1" s="122"/>
      <c r="J1" s="122"/>
      <c r="K1" s="122"/>
      <c r="L1" s="122"/>
      <c r="M1" s="122"/>
      <c r="N1" s="122"/>
      <c r="O1" s="122"/>
      <c r="P1" s="122"/>
      <c r="Q1" s="122"/>
      <c r="R1" s="122"/>
      <c r="S1" s="122"/>
      <c r="T1" s="122"/>
      <c r="U1" s="122"/>
      <c r="V1" s="122"/>
      <c r="W1" s="122"/>
      <c r="X1" s="122"/>
      <c r="Y1" s="122"/>
    </row>
    <row r="2" spans="1:25" s="14" customFormat="1" ht="19.899999999999999" customHeight="1" x14ac:dyDescent="0.2">
      <c r="A2" s="112" t="s">
        <v>39</v>
      </c>
      <c r="B2" s="113"/>
      <c r="C2" s="113"/>
      <c r="D2" s="113"/>
      <c r="E2" s="113"/>
      <c r="F2" s="113"/>
      <c r="G2" s="113"/>
      <c r="H2" s="113"/>
      <c r="I2" s="113"/>
      <c r="J2" s="113"/>
      <c r="K2" s="113"/>
      <c r="L2" s="113"/>
      <c r="M2" s="113"/>
      <c r="N2" s="113"/>
      <c r="O2" s="113"/>
      <c r="P2" s="113"/>
      <c r="Q2" s="113"/>
      <c r="R2" s="113"/>
      <c r="S2" s="113"/>
      <c r="T2" s="113"/>
      <c r="U2" s="113"/>
      <c r="V2" s="113"/>
      <c r="W2" s="113"/>
      <c r="X2" s="113"/>
      <c r="Y2" s="114"/>
    </row>
    <row r="3" spans="1:25" s="27" customFormat="1" ht="15" x14ac:dyDescent="0.2">
      <c r="A3" s="42" t="s">
        <v>13</v>
      </c>
      <c r="B3" s="115" t="s">
        <v>38</v>
      </c>
      <c r="C3" s="115"/>
      <c r="D3" s="115"/>
      <c r="E3" s="115"/>
      <c r="F3" s="115"/>
      <c r="G3" s="115"/>
      <c r="H3" s="115"/>
      <c r="I3" s="115"/>
      <c r="J3" s="115"/>
      <c r="K3" s="115"/>
      <c r="L3" s="115"/>
      <c r="M3" s="115"/>
      <c r="N3" s="115"/>
      <c r="O3" s="115"/>
      <c r="P3" s="115"/>
      <c r="Q3" s="115"/>
      <c r="R3" s="115"/>
      <c r="S3" s="115"/>
      <c r="T3" s="115"/>
      <c r="U3" s="115"/>
      <c r="V3" s="115"/>
      <c r="W3" s="115"/>
      <c r="X3" s="115"/>
      <c r="Y3" s="115"/>
    </row>
    <row r="4" spans="1:25" ht="12.75" x14ac:dyDescent="0.2">
      <c r="A4" s="68" t="s">
        <v>33</v>
      </c>
      <c r="B4" s="43"/>
      <c r="C4" s="43"/>
      <c r="D4" s="43"/>
      <c r="E4" s="43"/>
      <c r="F4" s="43"/>
      <c r="G4" s="43"/>
      <c r="H4" s="43"/>
      <c r="I4" s="43"/>
      <c r="J4" s="27"/>
      <c r="K4" s="27"/>
      <c r="L4" s="27"/>
      <c r="M4" s="27"/>
      <c r="N4" s="27"/>
      <c r="O4" s="44"/>
      <c r="P4" s="27"/>
      <c r="Q4" s="27"/>
      <c r="R4" s="27"/>
      <c r="S4" s="27"/>
      <c r="T4" s="111" t="s">
        <v>9</v>
      </c>
      <c r="U4" s="111"/>
      <c r="V4" s="111"/>
      <c r="W4" s="111"/>
      <c r="X4" s="111"/>
      <c r="Y4" s="111"/>
    </row>
    <row r="5" spans="1:25" s="45" customFormat="1" ht="45" x14ac:dyDescent="0.2">
      <c r="A5" s="34" t="s">
        <v>0</v>
      </c>
      <c r="B5" s="34" t="s">
        <v>16</v>
      </c>
      <c r="C5" s="36" t="s">
        <v>18</v>
      </c>
      <c r="D5" s="34" t="s">
        <v>19</v>
      </c>
      <c r="E5" s="36" t="s">
        <v>17</v>
      </c>
      <c r="F5" s="35" t="s">
        <v>29</v>
      </c>
      <c r="G5" s="35" t="s">
        <v>8</v>
      </c>
      <c r="H5" s="35" t="s">
        <v>10</v>
      </c>
      <c r="I5" s="34" t="s">
        <v>20</v>
      </c>
      <c r="J5" s="37" t="s">
        <v>21</v>
      </c>
      <c r="K5" s="34" t="s">
        <v>2</v>
      </c>
      <c r="L5" s="36" t="s">
        <v>22</v>
      </c>
      <c r="M5" s="36" t="s">
        <v>23</v>
      </c>
      <c r="N5" s="35" t="s">
        <v>24</v>
      </c>
      <c r="O5" s="38" t="s">
        <v>14</v>
      </c>
      <c r="P5" s="35" t="s">
        <v>25</v>
      </c>
      <c r="Q5" s="35" t="s">
        <v>26</v>
      </c>
      <c r="R5" s="34" t="s">
        <v>1</v>
      </c>
      <c r="S5" s="39" t="s">
        <v>27</v>
      </c>
      <c r="T5" s="40" t="s">
        <v>4</v>
      </c>
      <c r="U5" s="40" t="s">
        <v>5</v>
      </c>
      <c r="V5" s="40" t="s">
        <v>11</v>
      </c>
      <c r="W5" s="40" t="s">
        <v>6</v>
      </c>
      <c r="X5" s="40" t="s">
        <v>7</v>
      </c>
      <c r="Y5" s="40" t="s">
        <v>15</v>
      </c>
    </row>
    <row r="6" spans="1:25" s="14" customFormat="1" ht="15" customHeight="1" x14ac:dyDescent="0.2">
      <c r="A6" s="46"/>
      <c r="B6" s="101" t="s">
        <v>187</v>
      </c>
      <c r="C6" s="15" t="s">
        <v>86</v>
      </c>
      <c r="D6" s="101" t="s">
        <v>87</v>
      </c>
      <c r="E6" s="102">
        <v>5</v>
      </c>
      <c r="F6" s="103">
        <v>13050</v>
      </c>
      <c r="G6" s="15"/>
      <c r="I6" s="88" t="s">
        <v>96</v>
      </c>
      <c r="K6" s="14" t="s">
        <v>207</v>
      </c>
      <c r="L6" s="107">
        <v>2009</v>
      </c>
      <c r="M6" s="15">
        <f>L6+13</f>
        <v>2022</v>
      </c>
      <c r="N6" s="57" t="s">
        <v>152</v>
      </c>
      <c r="O6" s="53" t="s">
        <v>117</v>
      </c>
      <c r="P6" s="15" t="s">
        <v>186</v>
      </c>
      <c r="Q6" s="15" t="s">
        <v>120</v>
      </c>
      <c r="R6" s="14" t="s">
        <v>122</v>
      </c>
      <c r="T6" s="21"/>
      <c r="U6" s="3"/>
      <c r="V6" s="3"/>
      <c r="W6" s="3"/>
      <c r="X6" s="3"/>
      <c r="Y6" s="3"/>
    </row>
    <row r="7" spans="1:25" s="14" customFormat="1" ht="15" customHeight="1" x14ac:dyDescent="0.2">
      <c r="A7" s="46"/>
      <c r="B7" s="101" t="s">
        <v>188</v>
      </c>
      <c r="C7" s="15" t="s">
        <v>86</v>
      </c>
      <c r="D7" s="101" t="s">
        <v>87</v>
      </c>
      <c r="E7" s="102">
        <v>7</v>
      </c>
      <c r="F7" s="103">
        <v>15500</v>
      </c>
      <c r="G7" s="103"/>
      <c r="I7" s="101" t="s">
        <v>144</v>
      </c>
      <c r="K7" s="14" t="s">
        <v>207</v>
      </c>
      <c r="L7" s="107">
        <v>2016</v>
      </c>
      <c r="M7" s="15">
        <f t="shared" ref="M7:M8" si="0">L7+13</f>
        <v>2029</v>
      </c>
      <c r="N7" s="57" t="s">
        <v>152</v>
      </c>
      <c r="O7" s="53" t="s">
        <v>117</v>
      </c>
      <c r="P7" s="15" t="s">
        <v>186</v>
      </c>
      <c r="Q7" s="79" t="s">
        <v>119</v>
      </c>
      <c r="R7" s="14" t="s">
        <v>121</v>
      </c>
      <c r="U7" s="3"/>
      <c r="V7" s="3"/>
      <c r="W7" s="3"/>
      <c r="X7" s="3"/>
      <c r="Y7" s="3"/>
    </row>
    <row r="8" spans="1:25" s="14" customFormat="1" ht="15" customHeight="1" x14ac:dyDescent="0.2">
      <c r="A8" s="46"/>
      <c r="B8" s="101" t="s">
        <v>189</v>
      </c>
      <c r="C8" s="15" t="s">
        <v>86</v>
      </c>
      <c r="D8" s="101" t="s">
        <v>87</v>
      </c>
      <c r="E8" s="102">
        <v>6</v>
      </c>
      <c r="F8" s="103">
        <v>15500</v>
      </c>
      <c r="G8" s="103"/>
      <c r="I8" s="99" t="s">
        <v>99</v>
      </c>
      <c r="K8" s="14" t="s">
        <v>207</v>
      </c>
      <c r="L8" s="107">
        <v>2017</v>
      </c>
      <c r="M8" s="15">
        <f t="shared" si="0"/>
        <v>2030</v>
      </c>
      <c r="N8" s="57" t="s">
        <v>152</v>
      </c>
      <c r="O8" s="53" t="s">
        <v>117</v>
      </c>
      <c r="P8" s="15" t="s">
        <v>186</v>
      </c>
      <c r="Q8" s="79" t="s">
        <v>119</v>
      </c>
      <c r="R8" s="46" t="s">
        <v>121</v>
      </c>
      <c r="U8" s="3"/>
      <c r="V8" s="3"/>
      <c r="W8" s="3"/>
      <c r="X8" s="3"/>
      <c r="Y8" s="3"/>
    </row>
    <row r="9" spans="1:25" s="14" customFormat="1" ht="15" customHeight="1" x14ac:dyDescent="0.2">
      <c r="A9" s="46"/>
      <c r="B9" s="101" t="s">
        <v>190</v>
      </c>
      <c r="C9" s="4" t="s">
        <v>86</v>
      </c>
      <c r="D9" s="101" t="s">
        <v>88</v>
      </c>
      <c r="E9" s="102">
        <v>3.4</v>
      </c>
      <c r="F9" s="104"/>
      <c r="G9" s="103">
        <v>560</v>
      </c>
      <c r="I9" s="101" t="s">
        <v>102</v>
      </c>
      <c r="K9" s="14" t="s">
        <v>207</v>
      </c>
      <c r="L9" s="107">
        <v>2000</v>
      </c>
      <c r="M9" s="15">
        <f>L9+20</f>
        <v>2020</v>
      </c>
      <c r="N9" s="57" t="s">
        <v>153</v>
      </c>
      <c r="O9" s="53" t="s">
        <v>117</v>
      </c>
      <c r="P9" s="15"/>
      <c r="Q9" s="57"/>
      <c r="R9" s="46" t="s">
        <v>121</v>
      </c>
      <c r="T9" s="21"/>
      <c r="U9" s="3"/>
      <c r="V9" s="3"/>
      <c r="W9" s="3"/>
      <c r="X9" s="3"/>
      <c r="Y9" s="3"/>
    </row>
    <row r="10" spans="1:25" s="14" customFormat="1" ht="15" customHeight="1" x14ac:dyDescent="0.2">
      <c r="A10" s="46"/>
      <c r="B10" s="101" t="s">
        <v>191</v>
      </c>
      <c r="C10" s="82" t="s">
        <v>86</v>
      </c>
      <c r="D10" s="101" t="s">
        <v>88</v>
      </c>
      <c r="E10" s="102">
        <v>3.4</v>
      </c>
      <c r="F10" s="104"/>
      <c r="G10" s="103">
        <v>560</v>
      </c>
      <c r="I10" s="101" t="s">
        <v>145</v>
      </c>
      <c r="K10" s="14" t="s">
        <v>207</v>
      </c>
      <c r="L10" s="107">
        <v>2008</v>
      </c>
      <c r="M10" s="15">
        <f t="shared" ref="M10:M13" si="1">L10+20</f>
        <v>2028</v>
      </c>
      <c r="N10" s="57" t="s">
        <v>153</v>
      </c>
      <c r="O10" s="53" t="s">
        <v>117</v>
      </c>
      <c r="P10" s="15"/>
      <c r="Q10" s="57"/>
      <c r="R10" s="46" t="s">
        <v>121</v>
      </c>
      <c r="U10" s="3"/>
      <c r="V10" s="3"/>
      <c r="W10" s="3"/>
      <c r="X10" s="3"/>
      <c r="Y10" s="3"/>
    </row>
    <row r="11" spans="1:25" s="14" customFormat="1" ht="15" customHeight="1" x14ac:dyDescent="0.2">
      <c r="A11" s="46"/>
      <c r="B11" s="101" t="s">
        <v>192</v>
      </c>
      <c r="C11" s="4" t="s">
        <v>86</v>
      </c>
      <c r="D11" s="101" t="s">
        <v>88</v>
      </c>
      <c r="E11" s="102">
        <v>3.4</v>
      </c>
      <c r="F11" s="104"/>
      <c r="G11" s="103">
        <v>580</v>
      </c>
      <c r="I11" s="101" t="s">
        <v>145</v>
      </c>
      <c r="K11" s="14" t="s">
        <v>207</v>
      </c>
      <c r="L11" s="107">
        <v>2009</v>
      </c>
      <c r="M11" s="15">
        <f t="shared" si="1"/>
        <v>2029</v>
      </c>
      <c r="N11" s="57" t="s">
        <v>153</v>
      </c>
      <c r="O11" s="53" t="s">
        <v>117</v>
      </c>
      <c r="P11" s="15"/>
      <c r="Q11" s="57"/>
      <c r="R11" s="46" t="s">
        <v>121</v>
      </c>
      <c r="T11" s="21"/>
      <c r="U11" s="3"/>
      <c r="V11" s="3"/>
      <c r="W11" s="3"/>
      <c r="X11" s="3"/>
      <c r="Y11" s="3"/>
    </row>
    <row r="12" spans="1:25" s="14" customFormat="1" ht="15" customHeight="1" x14ac:dyDescent="0.2">
      <c r="A12" s="46"/>
      <c r="B12" s="101" t="s">
        <v>193</v>
      </c>
      <c r="C12" s="4" t="s">
        <v>86</v>
      </c>
      <c r="D12" s="101" t="s">
        <v>88</v>
      </c>
      <c r="E12" s="102">
        <v>3.4</v>
      </c>
      <c r="F12" s="104"/>
      <c r="G12" s="103">
        <v>590</v>
      </c>
      <c r="I12" s="101" t="s">
        <v>145</v>
      </c>
      <c r="K12" s="14" t="s">
        <v>207</v>
      </c>
      <c r="L12" s="107">
        <v>2011</v>
      </c>
      <c r="M12" s="15">
        <f t="shared" si="1"/>
        <v>2031</v>
      </c>
      <c r="N12" s="57" t="s">
        <v>153</v>
      </c>
      <c r="O12" s="53" t="s">
        <v>117</v>
      </c>
      <c r="P12" s="15"/>
      <c r="Q12" s="57"/>
      <c r="R12" s="46" t="s">
        <v>121</v>
      </c>
      <c r="T12" s="21"/>
      <c r="U12" s="3"/>
      <c r="V12" s="3"/>
      <c r="W12" s="3"/>
      <c r="X12" s="3"/>
      <c r="Y12" s="3"/>
    </row>
    <row r="13" spans="1:25" s="14" customFormat="1" ht="15" customHeight="1" x14ac:dyDescent="0.2">
      <c r="A13" s="46"/>
      <c r="B13" s="101" t="s">
        <v>194</v>
      </c>
      <c r="C13" s="4" t="s">
        <v>86</v>
      </c>
      <c r="D13" s="101" t="s">
        <v>88</v>
      </c>
      <c r="E13" s="102">
        <v>3.4</v>
      </c>
      <c r="F13" s="104"/>
      <c r="G13" s="103">
        <v>590</v>
      </c>
      <c r="H13" s="2"/>
      <c r="I13" s="101" t="s">
        <v>145</v>
      </c>
      <c r="K13" s="14" t="s">
        <v>207</v>
      </c>
      <c r="L13" s="107">
        <v>2011</v>
      </c>
      <c r="M13" s="15">
        <f t="shared" si="1"/>
        <v>2031</v>
      </c>
      <c r="N13" s="57" t="s">
        <v>153</v>
      </c>
      <c r="O13" s="53" t="s">
        <v>117</v>
      </c>
      <c r="P13" s="15"/>
      <c r="Q13" s="57"/>
      <c r="R13" s="46" t="s">
        <v>121</v>
      </c>
      <c r="T13" s="21"/>
      <c r="U13" s="3"/>
      <c r="V13" s="3"/>
      <c r="W13" s="3"/>
      <c r="X13" s="3"/>
      <c r="Y13" s="3"/>
    </row>
    <row r="14" spans="1:25" s="14" customFormat="1" ht="15" customHeight="1" x14ac:dyDescent="0.2">
      <c r="A14" s="46"/>
      <c r="B14" s="101" t="s">
        <v>195</v>
      </c>
      <c r="C14" s="101" t="s">
        <v>196</v>
      </c>
      <c r="D14" s="101" t="s">
        <v>90</v>
      </c>
      <c r="E14" s="102">
        <v>1.1000000000000001</v>
      </c>
      <c r="F14" s="103">
        <v>2540</v>
      </c>
      <c r="G14" s="27"/>
      <c r="H14" s="2"/>
      <c r="I14" s="89" t="s">
        <v>108</v>
      </c>
      <c r="K14" s="14" t="s">
        <v>207</v>
      </c>
      <c r="L14" s="107">
        <v>2023</v>
      </c>
      <c r="M14" s="15">
        <f>L14+13</f>
        <v>2036</v>
      </c>
      <c r="N14" s="57" t="s">
        <v>152</v>
      </c>
      <c r="O14" s="53" t="s">
        <v>117</v>
      </c>
      <c r="P14" s="15"/>
      <c r="Q14" s="15" t="s">
        <v>120</v>
      </c>
      <c r="R14" s="14" t="s">
        <v>122</v>
      </c>
      <c r="T14" s="21"/>
      <c r="U14" s="3"/>
      <c r="V14" s="3"/>
      <c r="W14" s="3"/>
      <c r="X14" s="3"/>
      <c r="Y14" s="3"/>
    </row>
    <row r="15" spans="1:25" s="14" customFormat="1" ht="15" customHeight="1" x14ac:dyDescent="0.2">
      <c r="A15" s="46"/>
      <c r="B15" s="101" t="s">
        <v>197</v>
      </c>
      <c r="C15" s="101" t="s">
        <v>89</v>
      </c>
      <c r="D15" s="101" t="s">
        <v>90</v>
      </c>
      <c r="E15" s="102">
        <v>1.1000000000000001</v>
      </c>
      <c r="F15" s="103">
        <v>2540</v>
      </c>
      <c r="G15" s="27"/>
      <c r="H15" s="2"/>
      <c r="I15" s="89" t="s">
        <v>108</v>
      </c>
      <c r="K15" s="14" t="s">
        <v>207</v>
      </c>
      <c r="L15" s="107">
        <v>2024</v>
      </c>
      <c r="M15" s="15">
        <f t="shared" ref="M15:M17" si="2">L15+13</f>
        <v>2037</v>
      </c>
      <c r="N15" s="57" t="s">
        <v>152</v>
      </c>
      <c r="O15" s="53" t="s">
        <v>117</v>
      </c>
      <c r="P15" s="15"/>
      <c r="Q15" s="15" t="s">
        <v>120</v>
      </c>
      <c r="R15" s="14" t="s">
        <v>122</v>
      </c>
      <c r="T15" s="21"/>
      <c r="U15" s="3"/>
      <c r="V15" s="3"/>
      <c r="W15" s="3"/>
      <c r="X15" s="3"/>
      <c r="Y15" s="3"/>
    </row>
    <row r="16" spans="1:25" s="14" customFormat="1" ht="15" customHeight="1" x14ac:dyDescent="0.2">
      <c r="A16" s="46"/>
      <c r="B16" s="101" t="s">
        <v>198</v>
      </c>
      <c r="C16" s="101" t="s">
        <v>196</v>
      </c>
      <c r="D16" s="101" t="s">
        <v>90</v>
      </c>
      <c r="E16" s="102">
        <v>0.8</v>
      </c>
      <c r="F16" s="103">
        <v>2160</v>
      </c>
      <c r="G16" s="103"/>
      <c r="H16" s="2"/>
      <c r="I16" s="101" t="s">
        <v>204</v>
      </c>
      <c r="K16" s="14" t="s">
        <v>207</v>
      </c>
      <c r="L16" s="107">
        <v>2011</v>
      </c>
      <c r="M16" s="15">
        <f t="shared" si="2"/>
        <v>2024</v>
      </c>
      <c r="N16" s="57" t="s">
        <v>152</v>
      </c>
      <c r="O16" s="53" t="s">
        <v>117</v>
      </c>
      <c r="P16" s="15"/>
      <c r="Q16" s="79" t="s">
        <v>119</v>
      </c>
      <c r="R16" s="14" t="s">
        <v>121</v>
      </c>
      <c r="T16" s="21"/>
      <c r="U16" s="3"/>
      <c r="V16" s="3"/>
      <c r="W16" s="3"/>
      <c r="X16" s="3"/>
      <c r="Y16" s="3"/>
    </row>
    <row r="17" spans="1:25" s="14" customFormat="1" ht="15" customHeight="1" x14ac:dyDescent="0.2">
      <c r="A17" s="46"/>
      <c r="B17" s="101" t="s">
        <v>199</v>
      </c>
      <c r="C17" s="101" t="s">
        <v>196</v>
      </c>
      <c r="D17" s="101" t="s">
        <v>90</v>
      </c>
      <c r="E17" s="102">
        <v>1.1000000000000001</v>
      </c>
      <c r="F17" s="103">
        <v>2540</v>
      </c>
      <c r="G17" s="27"/>
      <c r="H17" s="2"/>
      <c r="I17" s="89" t="s">
        <v>108</v>
      </c>
      <c r="K17" s="14" t="s">
        <v>207</v>
      </c>
      <c r="L17" s="107">
        <v>2022</v>
      </c>
      <c r="M17" s="15">
        <f t="shared" si="2"/>
        <v>2035</v>
      </c>
      <c r="N17" s="57" t="s">
        <v>152</v>
      </c>
      <c r="O17" s="53" t="s">
        <v>117</v>
      </c>
      <c r="P17" s="15"/>
      <c r="Q17" s="15" t="s">
        <v>120</v>
      </c>
      <c r="R17" s="14" t="s">
        <v>122</v>
      </c>
      <c r="T17" s="21"/>
      <c r="U17" s="3"/>
      <c r="V17" s="3"/>
      <c r="W17" s="3"/>
      <c r="X17" s="3"/>
      <c r="Y17" s="3"/>
    </row>
    <row r="18" spans="1:25" s="14" customFormat="1" ht="15" customHeight="1" x14ac:dyDescent="0.2">
      <c r="A18" s="46"/>
      <c r="B18" s="101" t="s">
        <v>200</v>
      </c>
      <c r="C18" s="105" t="s">
        <v>196</v>
      </c>
      <c r="D18" s="101" t="s">
        <v>91</v>
      </c>
      <c r="E18" s="102">
        <v>2.1</v>
      </c>
      <c r="F18" s="104"/>
      <c r="G18" s="106">
        <v>245</v>
      </c>
      <c r="H18" s="2"/>
      <c r="I18" s="101" t="s">
        <v>182</v>
      </c>
      <c r="K18" s="14" t="s">
        <v>207</v>
      </c>
      <c r="L18" s="101">
        <v>2020</v>
      </c>
      <c r="M18" s="15">
        <f>L18+20</f>
        <v>2040</v>
      </c>
      <c r="N18" s="57" t="s">
        <v>153</v>
      </c>
      <c r="O18" s="53" t="s">
        <v>117</v>
      </c>
      <c r="R18" s="14" t="s">
        <v>121</v>
      </c>
      <c r="T18" s="21"/>
      <c r="U18" s="3"/>
      <c r="V18" s="3"/>
      <c r="W18" s="3"/>
      <c r="X18" s="3"/>
      <c r="Y18" s="3"/>
    </row>
    <row r="19" spans="1:25" s="14" customFormat="1" ht="15" customHeight="1" x14ac:dyDescent="0.2">
      <c r="A19" s="46"/>
      <c r="B19" s="101" t="s">
        <v>201</v>
      </c>
      <c r="C19" s="105" t="s">
        <v>196</v>
      </c>
      <c r="D19" s="101" t="s">
        <v>91</v>
      </c>
      <c r="E19" s="102">
        <v>2.1</v>
      </c>
      <c r="F19" s="104"/>
      <c r="G19" s="106">
        <v>245</v>
      </c>
      <c r="H19" s="2"/>
      <c r="I19" s="101" t="s">
        <v>182</v>
      </c>
      <c r="K19" s="14" t="s">
        <v>207</v>
      </c>
      <c r="L19" s="101">
        <v>2020</v>
      </c>
      <c r="M19" s="15">
        <f t="shared" ref="M19:M21" si="3">L19+20</f>
        <v>2040</v>
      </c>
      <c r="N19" s="57" t="s">
        <v>153</v>
      </c>
      <c r="O19" s="53" t="s">
        <v>117</v>
      </c>
      <c r="R19" s="14" t="s">
        <v>121</v>
      </c>
      <c r="T19" s="21"/>
      <c r="U19" s="3"/>
      <c r="V19" s="3"/>
      <c r="W19" s="3"/>
      <c r="X19" s="3"/>
      <c r="Y19" s="3"/>
    </row>
    <row r="20" spans="1:25" s="14" customFormat="1" ht="15" customHeight="1" x14ac:dyDescent="0.2">
      <c r="A20" s="46"/>
      <c r="B20" s="101" t="s">
        <v>202</v>
      </c>
      <c r="C20" s="105" t="s">
        <v>196</v>
      </c>
      <c r="D20" s="101" t="s">
        <v>91</v>
      </c>
      <c r="E20" s="102">
        <v>2.7</v>
      </c>
      <c r="F20" s="104"/>
      <c r="G20" s="106">
        <v>265</v>
      </c>
      <c r="H20" s="2"/>
      <c r="I20" s="101" t="s">
        <v>205</v>
      </c>
      <c r="K20" s="14" t="s">
        <v>207</v>
      </c>
      <c r="L20" s="101">
        <v>2020</v>
      </c>
      <c r="M20" s="15">
        <f t="shared" si="3"/>
        <v>2040</v>
      </c>
      <c r="N20" s="57" t="s">
        <v>153</v>
      </c>
      <c r="O20" s="53" t="s">
        <v>117</v>
      </c>
      <c r="R20" s="14" t="s">
        <v>121</v>
      </c>
      <c r="T20" s="21"/>
      <c r="U20" s="3"/>
      <c r="V20" s="3"/>
      <c r="W20" s="3"/>
      <c r="X20" s="3"/>
      <c r="Y20" s="3"/>
    </row>
    <row r="21" spans="1:25" s="14" customFormat="1" ht="15" customHeight="1" x14ac:dyDescent="0.2">
      <c r="A21" s="46"/>
      <c r="B21" s="101" t="s">
        <v>203</v>
      </c>
      <c r="C21" s="105" t="s">
        <v>89</v>
      </c>
      <c r="D21" s="101" t="s">
        <v>91</v>
      </c>
      <c r="E21" s="102">
        <v>1.8</v>
      </c>
      <c r="F21" s="104"/>
      <c r="G21" s="103">
        <v>220</v>
      </c>
      <c r="H21" s="2"/>
      <c r="I21" s="101" t="s">
        <v>206</v>
      </c>
      <c r="K21" s="14" t="s">
        <v>207</v>
      </c>
      <c r="L21" s="107">
        <v>2009</v>
      </c>
      <c r="M21" s="15">
        <f t="shared" si="3"/>
        <v>2029</v>
      </c>
      <c r="N21" s="57" t="s">
        <v>153</v>
      </c>
      <c r="O21" s="53" t="s">
        <v>117</v>
      </c>
      <c r="R21" s="14" t="s">
        <v>121</v>
      </c>
      <c r="T21" s="21"/>
      <c r="U21" s="3"/>
      <c r="V21" s="3"/>
      <c r="W21" s="3"/>
      <c r="X21" s="3"/>
      <c r="Y21" s="3"/>
    </row>
    <row r="22" spans="1:25" s="14" customFormat="1" ht="15" customHeight="1" x14ac:dyDescent="0.2">
      <c r="A22" s="46"/>
      <c r="B22" s="46"/>
      <c r="D22" s="18"/>
      <c r="H22" s="2"/>
      <c r="I22" s="41"/>
      <c r="L22" s="13"/>
      <c r="M22" s="13"/>
      <c r="T22" s="21"/>
      <c r="U22" s="3"/>
      <c r="V22" s="3"/>
      <c r="W22" s="3"/>
      <c r="X22" s="3"/>
      <c r="Y22" s="3"/>
    </row>
    <row r="23" spans="1:25" s="14" customFormat="1" ht="15" customHeight="1" x14ac:dyDescent="0.2">
      <c r="A23" s="46"/>
      <c r="B23" s="46"/>
      <c r="D23" s="18"/>
      <c r="H23" s="2"/>
      <c r="I23" s="41"/>
      <c r="L23" s="13"/>
      <c r="M23" s="13"/>
      <c r="T23" s="21"/>
      <c r="U23" s="3"/>
      <c r="V23" s="3"/>
      <c r="W23" s="3"/>
      <c r="X23" s="3"/>
      <c r="Y23" s="3"/>
    </row>
    <row r="24" spans="1:25" s="14" customFormat="1" ht="15" customHeight="1" x14ac:dyDescent="0.2">
      <c r="A24" s="46"/>
      <c r="B24" s="46"/>
      <c r="D24" s="18"/>
      <c r="H24" s="2"/>
      <c r="I24" s="41"/>
      <c r="L24" s="13"/>
      <c r="M24" s="13"/>
      <c r="T24" s="21"/>
      <c r="U24" s="3"/>
      <c r="V24" s="3"/>
      <c r="W24" s="3"/>
      <c r="X24" s="3"/>
      <c r="Y24" s="3"/>
    </row>
    <row r="25" spans="1:25" s="14" customFormat="1" ht="15" customHeight="1" x14ac:dyDescent="0.2">
      <c r="A25" s="46"/>
      <c r="B25" s="46"/>
      <c r="D25" s="18"/>
      <c r="H25" s="2"/>
      <c r="I25" s="41"/>
      <c r="L25" s="13"/>
      <c r="M25" s="13"/>
      <c r="T25" s="21"/>
      <c r="U25" s="3"/>
      <c r="V25" s="3"/>
      <c r="W25" s="3"/>
      <c r="X25" s="3"/>
      <c r="Y25" s="3"/>
    </row>
    <row r="26" spans="1:25" s="14" customFormat="1" ht="15" customHeight="1" x14ac:dyDescent="0.2">
      <c r="A26" s="46"/>
      <c r="B26" s="46"/>
      <c r="D26" s="18"/>
      <c r="H26" s="2"/>
      <c r="I26" s="41"/>
      <c r="L26" s="13"/>
      <c r="M26" s="13"/>
      <c r="T26" s="21"/>
      <c r="U26" s="3"/>
      <c r="V26" s="3"/>
      <c r="W26" s="3"/>
      <c r="X26" s="3"/>
      <c r="Y26" s="3"/>
    </row>
    <row r="27" spans="1:25" s="14" customFormat="1" ht="15" customHeight="1" x14ac:dyDescent="0.2">
      <c r="A27" s="46"/>
      <c r="B27" s="46"/>
      <c r="D27" s="18"/>
      <c r="H27" s="2"/>
      <c r="I27" s="41"/>
      <c r="L27" s="13"/>
      <c r="M27" s="13"/>
      <c r="T27" s="21"/>
      <c r="U27" s="3"/>
      <c r="V27" s="3"/>
      <c r="W27" s="3"/>
      <c r="X27" s="3"/>
      <c r="Y27" s="3"/>
    </row>
    <row r="28" spans="1:25" s="14" customFormat="1" ht="15" customHeight="1" x14ac:dyDescent="0.2">
      <c r="A28" s="46"/>
      <c r="B28" s="46"/>
      <c r="D28" s="18"/>
      <c r="H28" s="2"/>
      <c r="I28" s="41"/>
      <c r="L28" s="13"/>
      <c r="M28" s="13"/>
      <c r="T28" s="21"/>
      <c r="U28" s="3"/>
      <c r="V28" s="3"/>
      <c r="W28" s="3"/>
      <c r="X28" s="3"/>
      <c r="Y28" s="3"/>
    </row>
    <row r="29" spans="1:25" s="14" customFormat="1" ht="15" customHeight="1" x14ac:dyDescent="0.2">
      <c r="A29" s="46"/>
      <c r="B29" s="46"/>
      <c r="D29" s="18"/>
      <c r="H29" s="2"/>
      <c r="I29" s="41"/>
      <c r="L29" s="13"/>
      <c r="M29" s="13"/>
      <c r="T29" s="21"/>
      <c r="U29" s="3"/>
      <c r="V29" s="3"/>
      <c r="W29" s="3"/>
      <c r="X29" s="3"/>
      <c r="Y29" s="3"/>
    </row>
    <row r="30" spans="1:25" s="14" customFormat="1" ht="15" customHeight="1" x14ac:dyDescent="0.2">
      <c r="A30" s="46"/>
      <c r="B30" s="46"/>
      <c r="D30" s="18"/>
      <c r="H30" s="2"/>
      <c r="I30" s="41"/>
      <c r="L30" s="13"/>
      <c r="M30" s="13"/>
      <c r="T30" s="21"/>
      <c r="U30" s="3"/>
      <c r="V30" s="3"/>
      <c r="W30" s="3"/>
      <c r="X30" s="3"/>
      <c r="Y30" s="3"/>
    </row>
    <row r="31" spans="1:25" s="14" customFormat="1" ht="15" customHeight="1" x14ac:dyDescent="0.2">
      <c r="A31" s="46"/>
      <c r="B31" s="46"/>
      <c r="D31" s="18"/>
      <c r="H31" s="2"/>
      <c r="I31" s="41"/>
      <c r="L31" s="13"/>
      <c r="M31" s="13"/>
      <c r="T31" s="21"/>
      <c r="U31" s="3"/>
      <c r="V31" s="3"/>
      <c r="W31" s="3"/>
      <c r="X31" s="3"/>
      <c r="Y31" s="3"/>
    </row>
    <row r="32" spans="1:25" s="14" customFormat="1" ht="15" customHeight="1" x14ac:dyDescent="0.2">
      <c r="A32" s="46"/>
      <c r="B32" s="46"/>
      <c r="D32" s="18"/>
      <c r="H32" s="2"/>
      <c r="I32" s="41"/>
      <c r="L32" s="13"/>
      <c r="M32" s="13"/>
      <c r="T32" s="21"/>
      <c r="U32" s="3"/>
      <c r="V32" s="3"/>
      <c r="W32" s="3"/>
      <c r="X32" s="3"/>
      <c r="Y32" s="3"/>
    </row>
    <row r="33" spans="1:25" s="14" customFormat="1" ht="15" customHeight="1" x14ac:dyDescent="0.2">
      <c r="A33" s="46"/>
      <c r="B33" s="46"/>
      <c r="D33" s="18"/>
      <c r="H33" s="2"/>
      <c r="I33" s="41"/>
      <c r="L33" s="13"/>
      <c r="M33" s="13"/>
      <c r="T33" s="21"/>
      <c r="U33" s="3"/>
      <c r="V33" s="3"/>
      <c r="W33" s="3"/>
      <c r="X33" s="3"/>
      <c r="Y33" s="3"/>
    </row>
    <row r="34" spans="1:25" s="14" customFormat="1" ht="15" customHeight="1" x14ac:dyDescent="0.2">
      <c r="A34" s="46"/>
      <c r="B34" s="46"/>
      <c r="D34" s="18"/>
      <c r="H34" s="2"/>
      <c r="I34" s="41"/>
      <c r="L34" s="13"/>
      <c r="M34" s="13"/>
      <c r="T34" s="21"/>
      <c r="U34" s="3"/>
      <c r="V34" s="3"/>
      <c r="W34" s="3"/>
      <c r="X34" s="3"/>
      <c r="Y34" s="3"/>
    </row>
    <row r="35" spans="1:25" s="14" customFormat="1" ht="15" customHeight="1" x14ac:dyDescent="0.2">
      <c r="A35" s="46"/>
      <c r="B35" s="46"/>
      <c r="D35" s="18"/>
      <c r="H35" s="2"/>
      <c r="I35" s="41"/>
      <c r="L35" s="13"/>
      <c r="M35" s="13"/>
      <c r="T35" s="21"/>
      <c r="U35" s="3"/>
      <c r="V35" s="3"/>
      <c r="W35" s="3"/>
      <c r="X35" s="3"/>
      <c r="Y35" s="3"/>
    </row>
    <row r="36" spans="1:25" s="14" customFormat="1" ht="15" customHeight="1" x14ac:dyDescent="0.2">
      <c r="A36" s="46"/>
      <c r="B36" s="46"/>
      <c r="D36" s="18"/>
      <c r="H36" s="2"/>
      <c r="I36" s="41"/>
      <c r="L36" s="13"/>
      <c r="M36" s="13"/>
      <c r="T36" s="21"/>
      <c r="U36" s="3"/>
      <c r="V36" s="3"/>
      <c r="W36" s="3"/>
      <c r="X36" s="3"/>
      <c r="Y36" s="3"/>
    </row>
    <row r="37" spans="1:25" s="14" customFormat="1" ht="15" customHeight="1" x14ac:dyDescent="0.2">
      <c r="A37" s="46"/>
      <c r="B37" s="46"/>
      <c r="D37" s="18"/>
      <c r="H37" s="2"/>
      <c r="I37" s="41"/>
      <c r="L37" s="13"/>
      <c r="M37" s="13"/>
      <c r="T37" s="21"/>
      <c r="U37" s="3"/>
      <c r="V37" s="3"/>
      <c r="W37" s="3"/>
      <c r="X37" s="3"/>
      <c r="Y37" s="3"/>
    </row>
    <row r="38" spans="1:25" s="14" customFormat="1" ht="15" customHeight="1" x14ac:dyDescent="0.2">
      <c r="A38" s="46"/>
      <c r="B38" s="46"/>
      <c r="D38" s="18"/>
      <c r="H38" s="2"/>
      <c r="I38" s="41"/>
      <c r="T38" s="21"/>
      <c r="U38" s="3"/>
      <c r="V38" s="3"/>
      <c r="W38" s="3"/>
      <c r="X38" s="3"/>
      <c r="Y38" s="3"/>
    </row>
    <row r="39" spans="1:25" s="14" customFormat="1" ht="15" customHeight="1" x14ac:dyDescent="0.2">
      <c r="A39" s="46"/>
      <c r="B39" s="46"/>
      <c r="D39" s="18"/>
      <c r="H39" s="2"/>
      <c r="I39" s="41"/>
      <c r="T39" s="21"/>
      <c r="U39" s="3"/>
      <c r="V39" s="3"/>
      <c r="W39" s="3"/>
      <c r="X39" s="3"/>
      <c r="Y39" s="3"/>
    </row>
    <row r="40" spans="1:25" s="14" customFormat="1" ht="15" customHeight="1" x14ac:dyDescent="0.2">
      <c r="A40" s="46"/>
      <c r="B40" s="46"/>
      <c r="D40" s="18"/>
      <c r="H40" s="2"/>
      <c r="I40" s="41"/>
      <c r="T40" s="21"/>
      <c r="U40" s="3"/>
      <c r="V40" s="3"/>
      <c r="W40" s="3"/>
      <c r="X40" s="3"/>
      <c r="Y40" s="3"/>
    </row>
    <row r="41" spans="1:25" s="14" customFormat="1" ht="15" customHeight="1" x14ac:dyDescent="0.2">
      <c r="A41" s="46"/>
      <c r="B41" s="46"/>
      <c r="D41" s="18"/>
      <c r="E41" s="22"/>
      <c r="F41" s="22"/>
      <c r="G41" s="22"/>
      <c r="H41" s="22"/>
      <c r="L41" s="13"/>
      <c r="M41" s="13"/>
      <c r="T41" s="21"/>
      <c r="U41" s="21"/>
      <c r="V41" s="21"/>
      <c r="W41" s="21"/>
      <c r="X41" s="21"/>
      <c r="Y41" s="21"/>
    </row>
    <row r="42" spans="1:25" s="14" customFormat="1" ht="15" customHeight="1" x14ac:dyDescent="0.2">
      <c r="A42" s="46"/>
      <c r="B42" s="46"/>
      <c r="D42" s="18"/>
      <c r="E42" s="22"/>
      <c r="F42" s="22"/>
      <c r="G42" s="22"/>
      <c r="H42" s="22"/>
      <c r="L42" s="13"/>
      <c r="M42" s="13"/>
      <c r="T42" s="21"/>
      <c r="U42" s="21"/>
      <c r="V42" s="21"/>
      <c r="W42" s="21"/>
      <c r="X42" s="21"/>
      <c r="Y42" s="21"/>
    </row>
    <row r="43" spans="1:25" s="14" customFormat="1" ht="29.25" customHeight="1" x14ac:dyDescent="0.2">
      <c r="A43" s="116" t="s">
        <v>209</v>
      </c>
      <c r="B43" s="117"/>
      <c r="C43" s="117"/>
      <c r="D43" s="117"/>
      <c r="E43" s="117"/>
      <c r="F43" s="117"/>
      <c r="G43" s="117"/>
      <c r="H43" s="117"/>
      <c r="I43" s="117"/>
      <c r="J43" s="117"/>
      <c r="K43" s="117"/>
      <c r="L43" s="117"/>
      <c r="M43" s="117"/>
      <c r="N43" s="117"/>
      <c r="O43" s="117"/>
      <c r="P43" s="117"/>
      <c r="Q43" s="117"/>
      <c r="R43" s="117"/>
      <c r="S43" s="117"/>
      <c r="T43" s="117"/>
      <c r="U43" s="117"/>
      <c r="V43" s="117"/>
      <c r="W43" s="117"/>
      <c r="X43" s="117"/>
      <c r="Y43" s="118"/>
    </row>
    <row r="44" spans="1:25" s="20" customFormat="1" ht="15" customHeight="1" x14ac:dyDescent="0.2">
      <c r="A44" s="85" t="s">
        <v>140</v>
      </c>
      <c r="B44" s="85"/>
      <c r="C44" s="85"/>
      <c r="D44" s="85"/>
      <c r="E44" s="85"/>
      <c r="F44" s="85"/>
      <c r="G44" s="85"/>
      <c r="H44" s="85"/>
      <c r="I44" s="85"/>
      <c r="J44" s="85" t="s">
        <v>93</v>
      </c>
      <c r="K44" s="86"/>
      <c r="L44" s="86"/>
      <c r="M44" s="86"/>
      <c r="N44" s="86"/>
      <c r="O44" s="86"/>
      <c r="P44" s="86"/>
      <c r="Q44" s="86"/>
      <c r="R44" s="86"/>
      <c r="S44" s="87"/>
      <c r="T44" s="87"/>
      <c r="U44" s="87"/>
      <c r="V44" s="87"/>
      <c r="W44" s="87"/>
      <c r="X44" s="87"/>
      <c r="Y44" s="87"/>
    </row>
    <row r="45" spans="1:25" ht="12" x14ac:dyDescent="0.2">
      <c r="A45" s="77" t="s">
        <v>141</v>
      </c>
      <c r="B45" s="77"/>
      <c r="C45" s="77"/>
      <c r="D45" s="77"/>
      <c r="E45" s="77"/>
      <c r="F45" s="77"/>
      <c r="G45" s="77"/>
      <c r="H45" s="77"/>
      <c r="I45" s="77"/>
      <c r="J45" s="77" t="s">
        <v>92</v>
      </c>
      <c r="K45" s="51"/>
      <c r="L45" s="52"/>
      <c r="M45" s="48"/>
      <c r="N45" s="51"/>
      <c r="O45" s="65"/>
      <c r="P45" s="51"/>
      <c r="Q45" s="65"/>
      <c r="R45" s="48"/>
      <c r="S45" s="51"/>
      <c r="T45" s="51"/>
      <c r="U45" s="51"/>
      <c r="V45" s="51"/>
      <c r="W45" s="51"/>
      <c r="X45" s="51"/>
      <c r="Y45" s="51"/>
    </row>
    <row r="46" spans="1:25" x14ac:dyDescent="0.15">
      <c r="A46" s="80" t="s">
        <v>142</v>
      </c>
      <c r="B46" s="80"/>
      <c r="C46" s="80"/>
      <c r="D46" s="80"/>
      <c r="E46" s="80"/>
      <c r="F46" s="80"/>
      <c r="G46" s="80"/>
      <c r="H46" s="80"/>
      <c r="I46" s="80"/>
      <c r="J46" s="80" t="s">
        <v>94</v>
      </c>
      <c r="K46" s="81"/>
      <c r="L46" s="81"/>
      <c r="M46" s="81"/>
      <c r="N46" s="81"/>
      <c r="O46" s="81"/>
      <c r="P46" s="81"/>
      <c r="Q46" s="81"/>
      <c r="R46" s="81"/>
      <c r="S46" s="81"/>
      <c r="T46" s="81"/>
      <c r="U46" s="81"/>
      <c r="V46" s="81"/>
      <c r="W46" s="81"/>
      <c r="X46" s="81"/>
      <c r="Y46" s="81"/>
    </row>
    <row r="49" spans="3:3" x14ac:dyDescent="0.15">
      <c r="C49" s="17"/>
    </row>
  </sheetData>
  <autoFilter ref="A1:Y44" xr:uid="{00000000-0001-0000-0200-000000000000}">
    <filterColumn colId="0" showButton="0"/>
    <filterColumn colId="1" showButton="0"/>
    <filterColumn colId="2" showButton="0"/>
    <filterColumn colId="3" showButton="0"/>
    <filterColumn colId="4" showButton="0"/>
    <filterColumn colId="5" showButton="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autoFilter>
  <mergeCells count="5">
    <mergeCell ref="T4:Y4"/>
    <mergeCell ref="A1:Y1"/>
    <mergeCell ref="A2:Y2"/>
    <mergeCell ref="B3:Y3"/>
    <mergeCell ref="A43:Y43"/>
  </mergeCells>
  <phoneticPr fontId="24" type="noConversion"/>
  <pageMargins left="0.25" right="0.25" top="0.75" bottom="0.75" header="0.3" footer="0.3"/>
  <pageSetup paperSize="8" scale="48"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8e52057b-5211-4ef3-a383-a380eaf3d2f1" xsi:nil="true"/>
    <Toelichting xmlns="9b294b67-93c7-4ef1-af65-724e34cd1da4" xsi:nil="true"/>
    <lcf76f155ced4ddcb4097134ff3c332f xmlns="9b294b67-93c7-4ef1-af65-724e34cd1da4">
      <Terms xmlns="http://schemas.microsoft.com/office/infopath/2007/PartnerControls"/>
    </lcf76f155ced4ddcb4097134ff3c332f>
    <Omschrijving xmlns="9b294b67-93c7-4ef1-af65-724e34cd1da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152DF1BAAF4794487EFDB5D1989E1EB" ma:contentTypeVersion="17" ma:contentTypeDescription="Een nieuw document maken." ma:contentTypeScope="" ma:versionID="6e4f741f292ea13635db3d3f548e50e1">
  <xsd:schema xmlns:xsd="http://www.w3.org/2001/XMLSchema" xmlns:xs="http://www.w3.org/2001/XMLSchema" xmlns:p="http://schemas.microsoft.com/office/2006/metadata/properties" xmlns:ns2="9b294b67-93c7-4ef1-af65-724e34cd1da4" xmlns:ns3="8e52057b-5211-4ef3-a383-a380eaf3d2f1" targetNamespace="http://schemas.microsoft.com/office/2006/metadata/properties" ma:root="true" ma:fieldsID="f73e145f57094c3fcf5f37799bba03db" ns2:_="" ns3:_="">
    <xsd:import namespace="9b294b67-93c7-4ef1-af65-724e34cd1da4"/>
    <xsd:import namespace="8e52057b-5211-4ef3-a383-a380eaf3d2f1"/>
    <xsd:element name="properties">
      <xsd:complexType>
        <xsd:sequence>
          <xsd:element name="documentManagement">
            <xsd:complexType>
              <xsd:all>
                <xsd:element ref="ns2:Omschrijving" minOccurs="0"/>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SearchProperties" minOccurs="0"/>
                <xsd:element ref="ns2:Toelichting"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b294b67-93c7-4ef1-af65-724e34cd1da4" elementFormDefault="qualified">
    <xsd:import namespace="http://schemas.microsoft.com/office/2006/documentManagement/types"/>
    <xsd:import namespace="http://schemas.microsoft.com/office/infopath/2007/PartnerControls"/>
    <xsd:element name="Omschrijving" ma:index="2" nillable="true" ma:displayName="Omschrijving" ma:description="In deze kolom kun je een nadere toelichting geven over de inhoud van de map of het bestand" ma:format="Dropdown" ma:internalName="Omschrijving">
      <xsd:simpleType>
        <xsd:restriction base="dms:Note">
          <xsd:maxLength value="255"/>
        </xsd:restriction>
      </xsd:simpleType>
    </xsd:element>
    <xsd:element name="MediaServiceMetadata" ma:index="6" nillable="true" ma:displayName="MediaServiceMetadata" ma:hidden="true" ma:internalName="MediaServiceMetadata" ma:readOnly="true">
      <xsd:simpleType>
        <xsd:restriction base="dms:Note"/>
      </xsd:simpleType>
    </xsd:element>
    <xsd:element name="MediaServiceFastMetadata" ma:index="7"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Toelichting" ma:index="17" nillable="true" ma:displayName="Toelichting" ma:description="Hier kun je een nadere toelichting geven over de inhoud van de map of het bestand" ma:internalName="Toelichting">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973e716c-908e-467b-bea2-8423709b998b" ma:termSetId="09814cd3-568e-fe90-9814-8d621ff8fb84" ma:anchorId="fba54fb3-c3e1-fe81-a776-ca4b69148c4d" ma:open="true" ma:isKeyword="false">
      <xsd:complexType>
        <xsd:sequence>
          <xsd:element ref="pc:Terms" minOccurs="0" maxOccurs="1"/>
        </xsd:sequence>
      </xsd:complexType>
    </xsd:element>
    <xsd:element name="MediaServiceOCR" ma:index="23" nillable="true" ma:displayName="Extracted Text" ma:internalName="MediaServiceOCR" ma:readOnly="true">
      <xsd:simpleType>
        <xsd:restriction base="dms:Note">
          <xsd:maxLength value="255"/>
        </xsd:restriction>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e52057b-5211-4ef3-a383-a380eaf3d2f1"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c8278250-6f6d-493a-ad34-a32a11548c63}" ma:internalName="TaxCatchAll" ma:showField="CatchAllData" ma:web="8e52057b-5211-4ef3-a383-a380eaf3d2f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4"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F38E6DB-DBCB-4FA1-AC54-9491F4CE1101}">
  <ds:schemaRefs>
    <ds:schemaRef ds:uri="http://schemas.microsoft.com/sharepoint/v3/contenttype/forms"/>
  </ds:schemaRefs>
</ds:datastoreItem>
</file>

<file path=customXml/itemProps2.xml><?xml version="1.0" encoding="utf-8"?>
<ds:datastoreItem xmlns:ds="http://schemas.openxmlformats.org/officeDocument/2006/customXml" ds:itemID="{F2EE435D-E768-4FF7-B213-54AE403D190A}">
  <ds:schemaRefs>
    <ds:schemaRef ds:uri="http://schemas.microsoft.com/office/2006/metadata/properties"/>
    <ds:schemaRef ds:uri="http://schemas.microsoft.com/office/infopath/2007/PartnerControls"/>
    <ds:schemaRef ds:uri="8e52057b-5211-4ef3-a383-a380eaf3d2f1"/>
    <ds:schemaRef ds:uri="9b294b67-93c7-4ef1-af65-724e34cd1da4"/>
  </ds:schemaRefs>
</ds:datastoreItem>
</file>

<file path=customXml/itemProps3.xml><?xml version="1.0" encoding="utf-8"?>
<ds:datastoreItem xmlns:ds="http://schemas.openxmlformats.org/officeDocument/2006/customXml" ds:itemID="{C69BB3EA-8B56-4C99-84B0-212844E7CA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b294b67-93c7-4ef1-af65-724e34cd1da4"/>
    <ds:schemaRef ds:uri="8e52057b-5211-4ef3-a383-a380eaf3d2f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5</vt:i4>
      </vt:variant>
    </vt:vector>
  </HeadingPairs>
  <TitlesOfParts>
    <vt:vector size="10" baseType="lpstr">
      <vt:lpstr>P1 Uden Prov</vt:lpstr>
      <vt:lpstr>P1 Uden Gem Boekel</vt:lpstr>
      <vt:lpstr>P4 Oirschot Prov</vt:lpstr>
      <vt:lpstr>P 5 Helmond Prov</vt:lpstr>
      <vt:lpstr>P6 Westerhoven Prov</vt:lpstr>
      <vt:lpstr>'P 5 Helmond Prov'!Afdrukbereik</vt:lpstr>
      <vt:lpstr>'P1 Uden Gem Boekel'!Afdrukbereik</vt:lpstr>
      <vt:lpstr>'P1 Uden Prov'!Afdrukbereik</vt:lpstr>
      <vt:lpstr>'P4 Oirschot Prov'!Afdrukbereik</vt:lpstr>
      <vt:lpstr>'P6 Westerhoven Prov'!Afdrukbereik</vt:lpstr>
    </vt:vector>
  </TitlesOfParts>
  <Company>Rijkswaterstaat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Polle, Marco (VWM)</dc:creator>
  <cp:lastModifiedBy>Schepers, Jean-Paul (RWS PPO)</cp:lastModifiedBy>
  <cp:lastPrinted>2024-11-14T07:12:18Z</cp:lastPrinted>
  <dcterms:created xsi:type="dcterms:W3CDTF">2017-01-31T08:53:43Z</dcterms:created>
  <dcterms:modified xsi:type="dcterms:W3CDTF">2024-12-11T07:04:29Z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Bijlage 1 Lijst gladheidmaterieel versie 1 28-06-2024 Def.xlsx</vt:lpwstr>
  </property>
  <property fmtid="{D5CDD505-2E9C-101B-9397-08002B2CF9AE}" pid="3" name="MSIP_Label_b8665262-5df6-455e-bf48-5928a5d868f6_Enabled">
    <vt:lpwstr>true</vt:lpwstr>
  </property>
  <property fmtid="{D5CDD505-2E9C-101B-9397-08002B2CF9AE}" pid="4" name="MSIP_Label_b8665262-5df6-455e-bf48-5928a5d868f6_SetDate">
    <vt:lpwstr>2024-12-09T09:56:12Z</vt:lpwstr>
  </property>
  <property fmtid="{D5CDD505-2E9C-101B-9397-08002B2CF9AE}" pid="5" name="MSIP_Label_b8665262-5df6-455e-bf48-5928a5d868f6_Method">
    <vt:lpwstr>Standard</vt:lpwstr>
  </property>
  <property fmtid="{D5CDD505-2E9C-101B-9397-08002B2CF9AE}" pid="6" name="MSIP_Label_b8665262-5df6-455e-bf48-5928a5d868f6_Name">
    <vt:lpwstr>Vertrouwelijk</vt:lpwstr>
  </property>
  <property fmtid="{D5CDD505-2E9C-101B-9397-08002B2CF9AE}" pid="7" name="MSIP_Label_b8665262-5df6-455e-bf48-5928a5d868f6_SiteId">
    <vt:lpwstr>d2aff5f9-8c21-47f2-88f3-08ac4fda56f5</vt:lpwstr>
  </property>
  <property fmtid="{D5CDD505-2E9C-101B-9397-08002B2CF9AE}" pid="8" name="MSIP_Label_b8665262-5df6-455e-bf48-5928a5d868f6_ActionId">
    <vt:lpwstr>634a657b-9019-4f55-a63e-073a94282a92</vt:lpwstr>
  </property>
  <property fmtid="{D5CDD505-2E9C-101B-9397-08002B2CF9AE}" pid="9" name="MSIP_Label_b8665262-5df6-455e-bf48-5928a5d868f6_ContentBits">
    <vt:lpwstr>0</vt:lpwstr>
  </property>
  <property fmtid="{D5CDD505-2E9C-101B-9397-08002B2CF9AE}" pid="10" name="ContentTypeId">
    <vt:lpwstr>0x0101008152DF1BAAF4794487EFDB5D1989E1EB</vt:lpwstr>
  </property>
</Properties>
</file>